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1E5A3E8E-22E8-48E2-848F-6DCDEC5FF1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'DC37'!$A$1:$AA$43</definedName>
    <definedName name="_xlnm.Print_Area" localSheetId="12">'DC38'!$A$1:$AA$43</definedName>
    <definedName name="_xlnm.Print_Area" localSheetId="18">'DC39'!$A$1:$AA$43</definedName>
    <definedName name="_xlnm.Print_Area" localSheetId="22">'DC40'!$A$1:$AA$43</definedName>
    <definedName name="_xlnm.Print_Area" localSheetId="1">'NW371'!$A$1:$AA$43</definedName>
    <definedName name="_xlnm.Print_Area" localSheetId="2">'NW372'!$A$1:$AA$43</definedName>
    <definedName name="_xlnm.Print_Area" localSheetId="3">'NW373'!$A$1:$AA$43</definedName>
    <definedName name="_xlnm.Print_Area" localSheetId="4">'NW374'!$A$1:$AA$43</definedName>
    <definedName name="_xlnm.Print_Area" localSheetId="5">'NW375'!$A$1:$AA$43</definedName>
    <definedName name="_xlnm.Print_Area" localSheetId="7">'NW381'!$A$1:$AA$43</definedName>
    <definedName name="_xlnm.Print_Area" localSheetId="8">'NW382'!$A$1:$AA$43</definedName>
    <definedName name="_xlnm.Print_Area" localSheetId="9">'NW383'!$A$1:$AA$43</definedName>
    <definedName name="_xlnm.Print_Area" localSheetId="10">'NW384'!$A$1:$AA$43</definedName>
    <definedName name="_xlnm.Print_Area" localSheetId="11">'NW385'!$A$1:$AA$43</definedName>
    <definedName name="_xlnm.Print_Area" localSheetId="13">'NW392'!$A$1:$AA$43</definedName>
    <definedName name="_xlnm.Print_Area" localSheetId="14">'NW393'!$A$1:$AA$43</definedName>
    <definedName name="_xlnm.Print_Area" localSheetId="15">'NW394'!$A$1:$AA$43</definedName>
    <definedName name="_xlnm.Print_Area" localSheetId="16">'NW396'!$A$1:$AA$43</definedName>
    <definedName name="_xlnm.Print_Area" localSheetId="17">'NW397'!$A$1:$AA$43</definedName>
    <definedName name="_xlnm.Print_Area" localSheetId="19">'NW403'!$A$1:$AA$43</definedName>
    <definedName name="_xlnm.Print_Area" localSheetId="20">'NW404'!$A$1:$AA$43</definedName>
    <definedName name="_xlnm.Print_Area" localSheetId="21">'NW405'!$A$1:$AA$43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4"/>
  <c r="Z39" i="5"/>
  <c r="Y39" i="5"/>
  <c r="Z39" i="6"/>
  <c r="Y39" i="6"/>
  <c r="Z39" i="7"/>
  <c r="Z39" i="8"/>
  <c r="Z39" i="10"/>
  <c r="Y39" i="10"/>
  <c r="Z39" i="11"/>
  <c r="Y39" i="11"/>
  <c r="Z39" i="12"/>
  <c r="Z39" i="13"/>
  <c r="Z39" i="14"/>
  <c r="Y39" i="14"/>
  <c r="Y39" i="15"/>
  <c r="Z39" i="15" s="1"/>
  <c r="Z39" i="16"/>
  <c r="Z39" i="17"/>
  <c r="Z39" i="18"/>
  <c r="Z39" i="19"/>
  <c r="Y39" i="19"/>
  <c r="Z39" i="20"/>
  <c r="Z39" i="21"/>
  <c r="Z39" i="22"/>
  <c r="Y39" i="23"/>
  <c r="Z39" i="23" s="1"/>
  <c r="Z39" i="1"/>
  <c r="W39" i="2"/>
  <c r="J39" i="2"/>
  <c r="W39" i="3"/>
  <c r="Y39" i="3" s="1"/>
  <c r="Z39" i="3" s="1"/>
  <c r="J39" i="3"/>
  <c r="W39" i="4"/>
  <c r="Y39" i="4" s="1"/>
  <c r="J39" i="4"/>
  <c r="W39" i="5"/>
  <c r="J39" i="5"/>
  <c r="W39" i="6"/>
  <c r="J39" i="6"/>
  <c r="H39" i="6"/>
  <c r="W39" i="7"/>
  <c r="Y39" i="7" s="1"/>
  <c r="J39" i="7"/>
  <c r="W39" i="8"/>
  <c r="Y39" i="8" s="1"/>
  <c r="J39" i="8"/>
  <c r="W39" i="9"/>
  <c r="Y39" i="9" s="1"/>
  <c r="Z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J39" i="23"/>
  <c r="W39" i="1"/>
  <c r="Y39" i="1" s="1"/>
  <c r="J39" i="1"/>
  <c r="AA38" i="2"/>
  <c r="AA40" i="2" s="1"/>
  <c r="T38" i="2"/>
  <c r="L38" i="2"/>
  <c r="F38" i="2"/>
  <c r="F40" i="2" s="1"/>
  <c r="V38" i="3"/>
  <c r="R38" i="4"/>
  <c r="J38" i="4"/>
  <c r="D38" i="4"/>
  <c r="D40" i="4" s="1"/>
  <c r="T38" i="5"/>
  <c r="E38" i="6"/>
  <c r="E40" i="6" s="1"/>
  <c r="AA38" i="7"/>
  <c r="AA40" i="7" s="1"/>
  <c r="S38" i="7"/>
  <c r="M38" i="7"/>
  <c r="E38" i="7"/>
  <c r="E40" i="7" s="1"/>
  <c r="W38" i="9"/>
  <c r="O38" i="9"/>
  <c r="L38" i="9"/>
  <c r="D38" i="9"/>
  <c r="D40" i="9" s="1"/>
  <c r="V38" i="10"/>
  <c r="N38" i="10"/>
  <c r="X38" i="11"/>
  <c r="M38" i="11"/>
  <c r="T38" i="12"/>
  <c r="L38" i="12"/>
  <c r="F38" i="12"/>
  <c r="F40" i="12" s="1"/>
  <c r="P38" i="13"/>
  <c r="H38" i="13"/>
  <c r="D38" i="14"/>
  <c r="D40" i="14" s="1"/>
  <c r="T38" i="15"/>
  <c r="N38" i="15"/>
  <c r="F38" i="15"/>
  <c r="F40" i="15" s="1"/>
  <c r="X38" i="17"/>
  <c r="P38" i="17"/>
  <c r="M38" i="17"/>
  <c r="E38" i="17"/>
  <c r="E40" i="17" s="1"/>
  <c r="N38" i="19"/>
  <c r="AA38" i="20"/>
  <c r="AA40" i="20" s="1"/>
  <c r="O38" i="21"/>
  <c r="G38" i="22"/>
  <c r="G40" i="22" s="1"/>
  <c r="H39" i="22" s="1"/>
  <c r="D38" i="23"/>
  <c r="D40" i="23" s="1"/>
  <c r="X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E38" i="3" s="1"/>
  <c r="E40" i="3" s="1"/>
  <c r="D36" i="3"/>
  <c r="C36" i="3"/>
  <c r="AA36" i="4"/>
  <c r="Y36" i="4"/>
  <c r="X36" i="4"/>
  <c r="Z36" i="4" s="1"/>
  <c r="W36" i="4"/>
  <c r="V36" i="4"/>
  <c r="U36" i="4"/>
  <c r="U38" i="4" s="1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M38" i="6" s="1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G38" i="11" s="1"/>
  <c r="G40" i="11" s="1"/>
  <c r="H39" i="11" s="1"/>
  <c r="H40" i="11" s="1"/>
  <c r="I39" i="11" s="1"/>
  <c r="I40" i="11" s="1"/>
  <c r="F36" i="11"/>
  <c r="E36" i="11"/>
  <c r="D36" i="11"/>
  <c r="C36" i="11"/>
  <c r="AA36" i="12"/>
  <c r="Y36" i="12"/>
  <c r="X36" i="12"/>
  <c r="Z36" i="12" s="1"/>
  <c r="W36" i="12"/>
  <c r="W38" i="12" s="1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O38" i="14" s="1"/>
  <c r="N36" i="14"/>
  <c r="M36" i="14"/>
  <c r="L36" i="14"/>
  <c r="K36" i="14"/>
  <c r="J36" i="14"/>
  <c r="I36" i="14"/>
  <c r="H36" i="14"/>
  <c r="G36" i="14"/>
  <c r="G38" i="14" s="1"/>
  <c r="G40" i="14" s="1"/>
  <c r="H39" i="14" s="1"/>
  <c r="H40" i="14" s="1"/>
  <c r="I39" i="14" s="1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Y38" i="16" s="1"/>
  <c r="Y40" i="16" s="1"/>
  <c r="X36" i="16"/>
  <c r="W36" i="16"/>
  <c r="V36" i="16"/>
  <c r="U36" i="16"/>
  <c r="T36" i="16"/>
  <c r="S36" i="16"/>
  <c r="R36" i="16"/>
  <c r="Q36" i="16"/>
  <c r="Q38" i="16" s="1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T38" i="21" s="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L38" i="22" s="1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N38" i="5" s="1"/>
  <c r="M27" i="5"/>
  <c r="L27" i="5"/>
  <c r="K27" i="5"/>
  <c r="J27" i="5"/>
  <c r="I27" i="5"/>
  <c r="H27" i="5"/>
  <c r="G27" i="5"/>
  <c r="F27" i="5"/>
  <c r="F38" i="5" s="1"/>
  <c r="F40" i="5" s="1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P38" i="8" s="1"/>
  <c r="O27" i="8"/>
  <c r="N27" i="8"/>
  <c r="M27" i="8"/>
  <c r="L27" i="8"/>
  <c r="K27" i="8"/>
  <c r="J27" i="8"/>
  <c r="I27" i="8"/>
  <c r="H27" i="8"/>
  <c r="G27" i="8"/>
  <c r="F27" i="8"/>
  <c r="E27" i="8"/>
  <c r="E38" i="8" s="1"/>
  <c r="E40" i="8" s="1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H38" i="10" s="1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U38" i="11" s="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Z27" i="13" s="1"/>
  <c r="X27" i="13"/>
  <c r="W27" i="13"/>
  <c r="V27" i="13"/>
  <c r="V38" i="13" s="1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W38" i="18" s="1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W38" i="21" s="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O38" i="22" s="1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G38" i="23" s="1"/>
  <c r="G40" i="23" s="1"/>
  <c r="H39" i="23" s="1"/>
  <c r="H40" i="23" s="1"/>
  <c r="I39" i="23" s="1"/>
  <c r="F27" i="23"/>
  <c r="E27" i="23"/>
  <c r="D27" i="23"/>
  <c r="C27" i="23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Y38" i="5" s="1"/>
  <c r="X17" i="5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Q38" i="5" s="1"/>
  <c r="P17" i="5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Z17" i="7"/>
  <c r="Y17" i="7"/>
  <c r="X17" i="7"/>
  <c r="X38" i="7" s="1"/>
  <c r="W17" i="7"/>
  <c r="W38" i="7" s="1"/>
  <c r="V17" i="7"/>
  <c r="V38" i="7" s="1"/>
  <c r="U17" i="7"/>
  <c r="U38" i="7" s="1"/>
  <c r="T17" i="7"/>
  <c r="S17" i="7"/>
  <c r="R17" i="7"/>
  <c r="R38" i="7" s="1"/>
  <c r="Q17" i="7"/>
  <c r="P17" i="7"/>
  <c r="P38" i="7" s="1"/>
  <c r="O17" i="7"/>
  <c r="O38" i="7" s="1"/>
  <c r="N17" i="7"/>
  <c r="N38" i="7" s="1"/>
  <c r="M17" i="7"/>
  <c r="L17" i="7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W17" i="8"/>
  <c r="W38" i="8" s="1"/>
  <c r="V17" i="8"/>
  <c r="V38" i="8" s="1"/>
  <c r="U17" i="8"/>
  <c r="T17" i="8"/>
  <c r="T38" i="8" s="1"/>
  <c r="S17" i="8"/>
  <c r="S38" i="8" s="1"/>
  <c r="R17" i="8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N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Y38" i="9" s="1"/>
  <c r="X17" i="9"/>
  <c r="Z17" i="9" s="1"/>
  <c r="W17" i="9"/>
  <c r="V17" i="9"/>
  <c r="V38" i="9" s="1"/>
  <c r="U17" i="9"/>
  <c r="T17" i="9"/>
  <c r="T38" i="9" s="1"/>
  <c r="S17" i="9"/>
  <c r="S38" i="9" s="1"/>
  <c r="R17" i="9"/>
  <c r="Q17" i="9"/>
  <c r="Q38" i="9" s="1"/>
  <c r="P17" i="9"/>
  <c r="P38" i="9" s="1"/>
  <c r="O17" i="9"/>
  <c r="N17" i="9"/>
  <c r="N38" i="9" s="1"/>
  <c r="M17" i="9"/>
  <c r="L17" i="9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D17" i="9"/>
  <c r="C17" i="9"/>
  <c r="C38" i="9" s="1"/>
  <c r="C40" i="9" s="1"/>
  <c r="AA17" i="10"/>
  <c r="Y17" i="10"/>
  <c r="Y38" i="10" s="1"/>
  <c r="Y40" i="10" s="1"/>
  <c r="X17" i="10"/>
  <c r="Z17" i="10" s="1"/>
  <c r="W17" i="10"/>
  <c r="W38" i="10" s="1"/>
  <c r="V17" i="10"/>
  <c r="U17" i="10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M17" i="10"/>
  <c r="L17" i="10"/>
  <c r="L38" i="10" s="1"/>
  <c r="K17" i="10"/>
  <c r="K38" i="10" s="1"/>
  <c r="J17" i="10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I38" i="11" s="1"/>
  <c r="H17" i="11"/>
  <c r="H38" i="11" s="1"/>
  <c r="G17" i="1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Z17" i="12" s="1"/>
  <c r="W17" i="12"/>
  <c r="V17" i="12"/>
  <c r="V38" i="12" s="1"/>
  <c r="U17" i="12"/>
  <c r="T17" i="12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L17" i="12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E17" i="12"/>
  <c r="D17" i="12"/>
  <c r="D38" i="12" s="1"/>
  <c r="D40" i="12" s="1"/>
  <c r="C17" i="12"/>
  <c r="C38" i="12" s="1"/>
  <c r="C40" i="12" s="1"/>
  <c r="AA17" i="13"/>
  <c r="Y17" i="13"/>
  <c r="X17" i="13"/>
  <c r="Z17" i="13" s="1"/>
  <c r="W17" i="13"/>
  <c r="W38" i="13" s="1"/>
  <c r="V17" i="13"/>
  <c r="U17" i="13"/>
  <c r="U38" i="13" s="1"/>
  <c r="T17" i="13"/>
  <c r="T38" i="13" s="1"/>
  <c r="S17" i="13"/>
  <c r="S38" i="13" s="1"/>
  <c r="R17" i="13"/>
  <c r="Q17" i="13"/>
  <c r="P17" i="13"/>
  <c r="O17" i="13"/>
  <c r="O38" i="13" s="1"/>
  <c r="N17" i="13"/>
  <c r="M17" i="13"/>
  <c r="M38" i="13" s="1"/>
  <c r="L17" i="13"/>
  <c r="L38" i="13" s="1"/>
  <c r="K17" i="13"/>
  <c r="K38" i="13" s="1"/>
  <c r="J17" i="13"/>
  <c r="I17" i="13"/>
  <c r="H17" i="13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X17" i="14"/>
  <c r="W17" i="14"/>
  <c r="W38" i="14" s="1"/>
  <c r="V17" i="14"/>
  <c r="U17" i="14"/>
  <c r="U38" i="14" s="1"/>
  <c r="T17" i="14"/>
  <c r="T38" i="14" s="1"/>
  <c r="S17" i="14"/>
  <c r="S38" i="14" s="1"/>
  <c r="R17" i="14"/>
  <c r="Q17" i="14"/>
  <c r="P17" i="14"/>
  <c r="P38" i="14" s="1"/>
  <c r="O17" i="14"/>
  <c r="N17" i="14"/>
  <c r="M17" i="14"/>
  <c r="M38" i="14" s="1"/>
  <c r="L17" i="14"/>
  <c r="L38" i="14" s="1"/>
  <c r="K17" i="14"/>
  <c r="K38" i="14" s="1"/>
  <c r="J17" i="14"/>
  <c r="I17" i="14"/>
  <c r="H17" i="14"/>
  <c r="H38" i="14" s="1"/>
  <c r="G17" i="14"/>
  <c r="F17" i="14"/>
  <c r="E17" i="14"/>
  <c r="E38" i="14" s="1"/>
  <c r="E40" i="14" s="1"/>
  <c r="D17" i="14"/>
  <c r="C17" i="14"/>
  <c r="C38" i="14" s="1"/>
  <c r="C40" i="14" s="1"/>
  <c r="AA17" i="15"/>
  <c r="Y17" i="15"/>
  <c r="X17" i="15"/>
  <c r="X38" i="15" s="1"/>
  <c r="X40" i="15" s="1"/>
  <c r="W17" i="15"/>
  <c r="W38" i="15" s="1"/>
  <c r="V17" i="15"/>
  <c r="U17" i="15"/>
  <c r="U38" i="15" s="1"/>
  <c r="T17" i="15"/>
  <c r="S17" i="15"/>
  <c r="R17" i="15"/>
  <c r="R38" i="15" s="1"/>
  <c r="Q17" i="15"/>
  <c r="P17" i="15"/>
  <c r="P38" i="15" s="1"/>
  <c r="O17" i="15"/>
  <c r="O38" i="15" s="1"/>
  <c r="N17" i="15"/>
  <c r="M17" i="15"/>
  <c r="M38" i="15" s="1"/>
  <c r="L17" i="15"/>
  <c r="L38" i="15" s="1"/>
  <c r="K17" i="15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U38" i="16" s="1"/>
  <c r="T17" i="16"/>
  <c r="S17" i="16"/>
  <c r="S38" i="16" s="1"/>
  <c r="R17" i="16"/>
  <c r="Q17" i="16"/>
  <c r="P17" i="16"/>
  <c r="P38" i="16" s="1"/>
  <c r="O17" i="16"/>
  <c r="O38" i="16" s="1"/>
  <c r="N17" i="16"/>
  <c r="N38" i="16" s="1"/>
  <c r="M17" i="16"/>
  <c r="M38" i="16" s="1"/>
  <c r="L17" i="16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S17" i="17"/>
  <c r="S38" i="17" s="1"/>
  <c r="R17" i="17"/>
  <c r="Q17" i="17"/>
  <c r="Q38" i="17" s="1"/>
  <c r="P17" i="17"/>
  <c r="O17" i="17"/>
  <c r="O38" i="17" s="1"/>
  <c r="N17" i="17"/>
  <c r="N38" i="17" s="1"/>
  <c r="M17" i="17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V17" i="18"/>
  <c r="V38" i="18" s="1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V17" i="19"/>
  <c r="V38" i="19" s="1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N17" i="19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E38" i="19" s="1"/>
  <c r="E40" i="19" s="1"/>
  <c r="D17" i="19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N17" i="20"/>
  <c r="N38" i="20" s="1"/>
  <c r="M17" i="20"/>
  <c r="M38" i="20" s="1"/>
  <c r="L17" i="20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N38" i="22" s="1"/>
  <c r="M17" i="22"/>
  <c r="M38" i="22" s="1"/>
  <c r="L17" i="22"/>
  <c r="K17" i="22"/>
  <c r="K38" i="22" s="1"/>
  <c r="J17" i="22"/>
  <c r="J38" i="22" s="1"/>
  <c r="I17" i="22"/>
  <c r="I38" i="22" s="1"/>
  <c r="H17" i="22"/>
  <c r="H38" i="22" s="1"/>
  <c r="H40" i="22" s="1"/>
  <c r="I39" i="22" s="1"/>
  <c r="I40" i="22" s="1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D17" i="23"/>
  <c r="C17" i="23"/>
  <c r="C38" i="23" s="1"/>
  <c r="C40" i="23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11" l="1"/>
  <c r="X40" i="11"/>
  <c r="Z40" i="11" s="1"/>
  <c r="Z17" i="22"/>
  <c r="X38" i="22"/>
  <c r="Z17" i="20"/>
  <c r="X38" i="20"/>
  <c r="Z17" i="23"/>
  <c r="Y38" i="23"/>
  <c r="Z17" i="19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Y38" i="7"/>
  <c r="Y40" i="7" s="1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Z17" i="5"/>
  <c r="X38" i="5"/>
  <c r="H38" i="4"/>
  <c r="P38" i="4"/>
  <c r="Z17" i="4"/>
  <c r="X38" i="4"/>
  <c r="H38" i="3"/>
  <c r="H40" i="3" s="1"/>
  <c r="I39" i="3" s="1"/>
  <c r="I40" i="3" s="1"/>
  <c r="P38" i="3"/>
  <c r="Z17" i="3"/>
  <c r="X38" i="3"/>
  <c r="H38" i="2"/>
  <c r="P38" i="2"/>
  <c r="Z17" i="2"/>
  <c r="X38" i="2"/>
  <c r="Z38" i="17"/>
  <c r="X40" i="17"/>
  <c r="Z40" i="17" s="1"/>
  <c r="Z38" i="19"/>
  <c r="X40" i="19"/>
  <c r="Z40" i="19" s="1"/>
  <c r="H40" i="10"/>
  <c r="I39" i="10" s="1"/>
  <c r="I40" i="10" s="1"/>
  <c r="K39" i="10" s="1"/>
  <c r="X40" i="1"/>
  <c r="Z40" i="1" s="1"/>
  <c r="Z38" i="1"/>
  <c r="D38" i="20"/>
  <c r="D40" i="20" s="1"/>
  <c r="L38" i="20"/>
  <c r="T38" i="20"/>
  <c r="D38" i="19"/>
  <c r="D40" i="19" s="1"/>
  <c r="L38" i="19"/>
  <c r="T38" i="19"/>
  <c r="I40" i="7"/>
  <c r="K39" i="7" s="1"/>
  <c r="U38" i="23"/>
  <c r="D38" i="18"/>
  <c r="D40" i="18" s="1"/>
  <c r="L38" i="18"/>
  <c r="T38" i="18"/>
  <c r="X38" i="8"/>
  <c r="Z17" i="21"/>
  <c r="X38" i="21"/>
  <c r="I40" i="23"/>
  <c r="K39" i="23" s="1"/>
  <c r="N39" i="23" s="1"/>
  <c r="Z38" i="16"/>
  <c r="X40" i="16"/>
  <c r="Z40" i="16" s="1"/>
  <c r="E38" i="23"/>
  <c r="E40" i="23" s="1"/>
  <c r="E38" i="12"/>
  <c r="E40" i="12" s="1"/>
  <c r="M38" i="12"/>
  <c r="U38" i="12"/>
  <c r="E38" i="11"/>
  <c r="E40" i="11" s="1"/>
  <c r="E38" i="10"/>
  <c r="E40" i="10" s="1"/>
  <c r="U38" i="10"/>
  <c r="E38" i="9"/>
  <c r="E40" i="9" s="1"/>
  <c r="M38" i="9"/>
  <c r="U38" i="9"/>
  <c r="U38" i="8"/>
  <c r="D38" i="7"/>
  <c r="D40" i="7" s="1"/>
  <c r="L38" i="7"/>
  <c r="T38" i="7"/>
  <c r="I40" i="18"/>
  <c r="Z17" i="1"/>
  <c r="M38" i="23"/>
  <c r="H40" i="1"/>
  <c r="I39" i="1" s="1"/>
  <c r="I40" i="1" s="1"/>
  <c r="J40" i="1" s="1"/>
  <c r="M38" i="10"/>
  <c r="G38" i="20"/>
  <c r="G40" i="20" s="1"/>
  <c r="H39" i="20" s="1"/>
  <c r="H40" i="20" s="1"/>
  <c r="I39" i="20" s="1"/>
  <c r="I40" i="20" s="1"/>
  <c r="J40" i="20" s="1"/>
  <c r="O38" i="20"/>
  <c r="G38" i="19"/>
  <c r="G40" i="19" s="1"/>
  <c r="H39" i="19" s="1"/>
  <c r="H40" i="19" s="1"/>
  <c r="I39" i="19" s="1"/>
  <c r="I40" i="19" s="1"/>
  <c r="K39" i="19" s="1"/>
  <c r="O38" i="19"/>
  <c r="W38" i="19"/>
  <c r="V38" i="15"/>
  <c r="F38" i="14"/>
  <c r="F40" i="14" s="1"/>
  <c r="N38" i="14"/>
  <c r="V38" i="14"/>
  <c r="F38" i="13"/>
  <c r="F40" i="13" s="1"/>
  <c r="N38" i="13"/>
  <c r="Z17" i="14"/>
  <c r="X38" i="14"/>
  <c r="R38" i="17"/>
  <c r="AA38" i="17"/>
  <c r="AA40" i="17" s="1"/>
  <c r="J38" i="16"/>
  <c r="R38" i="16"/>
  <c r="Z17" i="16"/>
  <c r="I38" i="15"/>
  <c r="I40" i="15" s="1"/>
  <c r="Q38" i="15"/>
  <c r="Z17" i="15"/>
  <c r="Y38" i="15"/>
  <c r="I38" i="14"/>
  <c r="I40" i="14" s="1"/>
  <c r="Q38" i="14"/>
  <c r="Y38" i="14"/>
  <c r="Y40" i="14" s="1"/>
  <c r="I38" i="13"/>
  <c r="I40" i="13" s="1"/>
  <c r="Q38" i="13"/>
  <c r="Y38" i="13"/>
  <c r="Y40" i="13" s="1"/>
  <c r="Y40" i="9"/>
  <c r="Z38" i="7"/>
  <c r="X40" i="7"/>
  <c r="Z40" i="7" s="1"/>
  <c r="H40" i="4"/>
  <c r="I39" i="4" s="1"/>
  <c r="I40" i="4" s="1"/>
  <c r="J40" i="4" s="1"/>
  <c r="H40" i="2"/>
  <c r="I39" i="2" s="1"/>
  <c r="I40" i="2" s="1"/>
  <c r="J40" i="2" s="1"/>
  <c r="D38" i="17"/>
  <c r="D40" i="17" s="1"/>
  <c r="L38" i="17"/>
  <c r="T38" i="17"/>
  <c r="D38" i="16"/>
  <c r="D40" i="16" s="1"/>
  <c r="L38" i="16"/>
  <c r="T38" i="16"/>
  <c r="C38" i="15"/>
  <c r="C40" i="15" s="1"/>
  <c r="K38" i="15"/>
  <c r="S38" i="15"/>
  <c r="Y40" i="5"/>
  <c r="Z27" i="21"/>
  <c r="X38" i="18"/>
  <c r="X38" i="9"/>
  <c r="X38" i="10"/>
  <c r="X38" i="12"/>
  <c r="Z27" i="3"/>
  <c r="X38" i="13"/>
  <c r="J40" i="8"/>
  <c r="K39" i="1"/>
  <c r="N39" i="1" s="1"/>
  <c r="J40" i="9"/>
  <c r="K39" i="9"/>
  <c r="K39" i="22"/>
  <c r="J40" i="22"/>
  <c r="J40" i="21"/>
  <c r="K39" i="21"/>
  <c r="K39" i="12"/>
  <c r="J40" i="23"/>
  <c r="K40" i="8"/>
  <c r="L39" i="8" s="1"/>
  <c r="L40" i="8" s="1"/>
  <c r="M39" i="8" s="1"/>
  <c r="M40" i="8" s="1"/>
  <c r="J40" i="18"/>
  <c r="K39" i="18"/>
  <c r="J40" i="10"/>
  <c r="K39" i="16"/>
  <c r="K40" i="1"/>
  <c r="L39" i="1" s="1"/>
  <c r="L40" i="1" s="1"/>
  <c r="M39" i="1" s="1"/>
  <c r="M40" i="1" s="1"/>
  <c r="K39" i="2"/>
  <c r="J40" i="17"/>
  <c r="K39" i="17"/>
  <c r="K39" i="11"/>
  <c r="J40" i="11"/>
  <c r="J40" i="14" l="1"/>
  <c r="K39" i="14"/>
  <c r="J40" i="5"/>
  <c r="K39" i="5"/>
  <c r="K39" i="3"/>
  <c r="N39" i="3" s="1"/>
  <c r="J40" i="3"/>
  <c r="K39" i="15"/>
  <c r="J40" i="15"/>
  <c r="K39" i="13"/>
  <c r="J40" i="13"/>
  <c r="K39" i="6"/>
  <c r="J40" i="6"/>
  <c r="Z38" i="13"/>
  <c r="X40" i="13"/>
  <c r="Z40" i="13" s="1"/>
  <c r="Z38" i="20"/>
  <c r="X40" i="20"/>
  <c r="Z40" i="20" s="1"/>
  <c r="Z38" i="4"/>
  <c r="X40" i="4"/>
  <c r="Z40" i="4" s="1"/>
  <c r="Z38" i="8"/>
  <c r="X40" i="8"/>
  <c r="Z40" i="8" s="1"/>
  <c r="Z38" i="10"/>
  <c r="X40" i="10"/>
  <c r="Z40" i="10" s="1"/>
  <c r="J40" i="19"/>
  <c r="Z38" i="3"/>
  <c r="X40" i="3"/>
  <c r="Z40" i="3" s="1"/>
  <c r="Z38" i="5"/>
  <c r="X40" i="5"/>
  <c r="Z40" i="5" s="1"/>
  <c r="Z38" i="6"/>
  <c r="X40" i="6"/>
  <c r="Z40" i="6" s="1"/>
  <c r="Z38" i="12"/>
  <c r="X40" i="12"/>
  <c r="Z40" i="12" s="1"/>
  <c r="Z38" i="22"/>
  <c r="X40" i="22"/>
  <c r="Z40" i="22" s="1"/>
  <c r="Z38" i="9"/>
  <c r="X40" i="9"/>
  <c r="Z40" i="9" s="1"/>
  <c r="K40" i="23"/>
  <c r="L39" i="23" s="1"/>
  <c r="L40" i="23" s="1"/>
  <c r="M39" i="23" s="1"/>
  <c r="M40" i="23" s="1"/>
  <c r="Z38" i="18"/>
  <c r="X40" i="18"/>
  <c r="Z40" i="18" s="1"/>
  <c r="J40" i="7"/>
  <c r="Z38" i="14"/>
  <c r="X40" i="14"/>
  <c r="Z40" i="14" s="1"/>
  <c r="Z38" i="23"/>
  <c r="Y40" i="23"/>
  <c r="Z40" i="23" s="1"/>
  <c r="Z38" i="21"/>
  <c r="X40" i="21"/>
  <c r="Z40" i="21" s="1"/>
  <c r="Z38" i="2"/>
  <c r="X40" i="2"/>
  <c r="Z40" i="2" s="1"/>
  <c r="K39" i="4"/>
  <c r="Z38" i="15"/>
  <c r="Y40" i="15"/>
  <c r="Z40" i="15" s="1"/>
  <c r="K39" i="20"/>
  <c r="N39" i="21"/>
  <c r="K40" i="21"/>
  <c r="L39" i="21" s="1"/>
  <c r="L40" i="21" s="1"/>
  <c r="M39" i="21" s="1"/>
  <c r="M40" i="21" s="1"/>
  <c r="N39" i="5"/>
  <c r="K40" i="5"/>
  <c r="L39" i="5" s="1"/>
  <c r="L40" i="5" s="1"/>
  <c r="M39" i="5" s="1"/>
  <c r="M40" i="5" s="1"/>
  <c r="N39" i="17"/>
  <c r="K40" i="17"/>
  <c r="L39" i="17" s="1"/>
  <c r="L40" i="17" s="1"/>
  <c r="M39" i="17" s="1"/>
  <c r="M40" i="17" s="1"/>
  <c r="N40" i="8"/>
  <c r="O39" i="8"/>
  <c r="N39" i="16"/>
  <c r="K40" i="16"/>
  <c r="L39" i="16" s="1"/>
  <c r="L40" i="16" s="1"/>
  <c r="M39" i="16" s="1"/>
  <c r="M40" i="16" s="1"/>
  <c r="N39" i="22"/>
  <c r="K40" i="22"/>
  <c r="L39" i="22" s="1"/>
  <c r="L40" i="22" s="1"/>
  <c r="M39" i="22" s="1"/>
  <c r="M40" i="22" s="1"/>
  <c r="N39" i="11"/>
  <c r="K40" i="11"/>
  <c r="L39" i="11" s="1"/>
  <c r="L40" i="11" s="1"/>
  <c r="M39" i="11" s="1"/>
  <c r="M40" i="11" s="1"/>
  <c r="K40" i="3"/>
  <c r="L39" i="3" s="1"/>
  <c r="L40" i="3" s="1"/>
  <c r="M39" i="3" s="1"/>
  <c r="M40" i="3" s="1"/>
  <c r="N40" i="23"/>
  <c r="O39" i="23"/>
  <c r="N39" i="19"/>
  <c r="K40" i="19"/>
  <c r="L39" i="19" s="1"/>
  <c r="L40" i="19" s="1"/>
  <c r="M39" i="19" s="1"/>
  <c r="M40" i="19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9"/>
  <c r="K40" i="9"/>
  <c r="L39" i="9" s="1"/>
  <c r="L40" i="9" s="1"/>
  <c r="M39" i="9" s="1"/>
  <c r="M40" i="9" s="1"/>
  <c r="N39" i="13"/>
  <c r="K40" i="13"/>
  <c r="L39" i="13" s="1"/>
  <c r="L40" i="13" s="1"/>
  <c r="M39" i="13" s="1"/>
  <c r="M40" i="13" s="1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12"/>
  <c r="K40" i="12"/>
  <c r="L39" i="12" s="1"/>
  <c r="L40" i="12" s="1"/>
  <c r="M39" i="12" s="1"/>
  <c r="M40" i="12" s="1"/>
  <c r="O39" i="1"/>
  <c r="N40" i="1"/>
  <c r="N39" i="6"/>
  <c r="K40" i="6"/>
  <c r="L39" i="6" s="1"/>
  <c r="L40" i="6" s="1"/>
  <c r="M39" i="6" s="1"/>
  <c r="M40" i="6" s="1"/>
  <c r="N39" i="15"/>
  <c r="K40" i="15"/>
  <c r="L39" i="15" s="1"/>
  <c r="L40" i="15" s="1"/>
  <c r="M39" i="15" s="1"/>
  <c r="M40" i="15" s="1"/>
  <c r="N39" i="14"/>
  <c r="K40" i="14"/>
  <c r="L39" i="14" s="1"/>
  <c r="L40" i="14" s="1"/>
  <c r="M39" i="14" s="1"/>
  <c r="M40" i="14" s="1"/>
  <c r="K40" i="20" l="1"/>
  <c r="L39" i="20" s="1"/>
  <c r="L40" i="20" s="1"/>
  <c r="M39" i="20" s="1"/>
  <c r="M40" i="20" s="1"/>
  <c r="N39" i="20"/>
  <c r="N39" i="4"/>
  <c r="K40" i="4"/>
  <c r="L39" i="4" s="1"/>
  <c r="L40" i="4" s="1"/>
  <c r="M39" i="4" s="1"/>
  <c r="M40" i="4" s="1"/>
  <c r="O39" i="14"/>
  <c r="N40" i="14"/>
  <c r="O39" i="17"/>
  <c r="N40" i="17"/>
  <c r="R39" i="8"/>
  <c r="O40" i="8"/>
  <c r="P39" i="8" s="1"/>
  <c r="P40" i="8" s="1"/>
  <c r="Q39" i="8" s="1"/>
  <c r="Q40" i="8" s="1"/>
  <c r="O39" i="2"/>
  <c r="N40" i="2"/>
  <c r="R39" i="1"/>
  <c r="O40" i="1"/>
  <c r="P39" i="1" s="1"/>
  <c r="P40" i="1" s="1"/>
  <c r="Q39" i="1" s="1"/>
  <c r="Q40" i="1" s="1"/>
  <c r="N40" i="22"/>
  <c r="O39" i="22"/>
  <c r="O39" i="12"/>
  <c r="N40" i="12"/>
  <c r="N40" i="11"/>
  <c r="O39" i="11"/>
  <c r="N40" i="13"/>
  <c r="O39" i="13"/>
  <c r="N40" i="15"/>
  <c r="O39" i="15"/>
  <c r="N40" i="5"/>
  <c r="O39" i="5"/>
  <c r="N40" i="3"/>
  <c r="O39" i="3"/>
  <c r="N40" i="21"/>
  <c r="O39" i="21"/>
  <c r="O39" i="10"/>
  <c r="N40" i="10"/>
  <c r="O39" i="19"/>
  <c r="N40" i="19"/>
  <c r="O39" i="9"/>
  <c r="N40" i="9"/>
  <c r="O40" i="23"/>
  <c r="P39" i="23" s="1"/>
  <c r="P40" i="23" s="1"/>
  <c r="Q39" i="23" s="1"/>
  <c r="Q40" i="23" s="1"/>
  <c r="R39" i="23"/>
  <c r="O39" i="6"/>
  <c r="N40" i="6"/>
  <c r="O39" i="18"/>
  <c r="N40" i="18"/>
  <c r="N40" i="7"/>
  <c r="O39" i="7"/>
  <c r="N40" i="16"/>
  <c r="O39" i="16"/>
  <c r="N40" i="4" l="1"/>
  <c r="O39" i="4"/>
  <c r="N40" i="20"/>
  <c r="O39" i="20"/>
  <c r="O40" i="2"/>
  <c r="P39" i="2" s="1"/>
  <c r="P40" i="2" s="1"/>
  <c r="Q39" i="2" s="1"/>
  <c r="Q40" i="2" s="1"/>
  <c r="R39" i="2"/>
  <c r="O40" i="15"/>
  <c r="P39" i="15" s="1"/>
  <c r="P40" i="15" s="1"/>
  <c r="Q39" i="15" s="1"/>
  <c r="Q40" i="15" s="1"/>
  <c r="R39" i="15"/>
  <c r="S39" i="23"/>
  <c r="R40" i="23"/>
  <c r="R39" i="19"/>
  <c r="O40" i="19"/>
  <c r="P39" i="19" s="1"/>
  <c r="P40" i="19" s="1"/>
  <c r="Q39" i="19" s="1"/>
  <c r="Q40" i="19" s="1"/>
  <c r="R39" i="16"/>
  <c r="O40" i="16"/>
  <c r="P39" i="16" s="1"/>
  <c r="P40" i="16" s="1"/>
  <c r="Q39" i="16" s="1"/>
  <c r="Q40" i="16" s="1"/>
  <c r="S39" i="8"/>
  <c r="R40" i="8"/>
  <c r="O40" i="10"/>
  <c r="P39" i="10" s="1"/>
  <c r="P40" i="10" s="1"/>
  <c r="Q39" i="10" s="1"/>
  <c r="Q40" i="10" s="1"/>
  <c r="R39" i="10"/>
  <c r="O40" i="21"/>
  <c r="P39" i="21" s="1"/>
  <c r="P40" i="21" s="1"/>
  <c r="Q39" i="21" s="1"/>
  <c r="Q40" i="21" s="1"/>
  <c r="R39" i="21"/>
  <c r="R40" i="1"/>
  <c r="S39" i="1"/>
  <c r="O40" i="5"/>
  <c r="P39" i="5" s="1"/>
  <c r="P40" i="5" s="1"/>
  <c r="Q39" i="5" s="1"/>
  <c r="Q40" i="5" s="1"/>
  <c r="R39" i="5"/>
  <c r="O40" i="6"/>
  <c r="P39" i="6" s="1"/>
  <c r="P40" i="6" s="1"/>
  <c r="Q39" i="6" s="1"/>
  <c r="Q40" i="6" s="1"/>
  <c r="R39" i="6"/>
  <c r="R39" i="12"/>
  <c r="O40" i="12"/>
  <c r="P39" i="12" s="1"/>
  <c r="P40" i="12" s="1"/>
  <c r="Q39" i="12" s="1"/>
  <c r="Q40" i="12" s="1"/>
  <c r="O40" i="7"/>
  <c r="P39" i="7" s="1"/>
  <c r="P40" i="7" s="1"/>
  <c r="Q39" i="7" s="1"/>
  <c r="Q40" i="7" s="1"/>
  <c r="R39" i="7"/>
  <c r="O40" i="13"/>
  <c r="P39" i="13" s="1"/>
  <c r="P40" i="13" s="1"/>
  <c r="Q39" i="13" s="1"/>
  <c r="Q40" i="13" s="1"/>
  <c r="R39" i="13"/>
  <c r="R39" i="22"/>
  <c r="O40" i="22"/>
  <c r="P39" i="22" s="1"/>
  <c r="P40" i="22" s="1"/>
  <c r="Q39" i="22" s="1"/>
  <c r="Q40" i="22" s="1"/>
  <c r="O40" i="17"/>
  <c r="P39" i="17" s="1"/>
  <c r="P40" i="17" s="1"/>
  <c r="Q39" i="17" s="1"/>
  <c r="Q40" i="17" s="1"/>
  <c r="R39" i="17"/>
  <c r="R39" i="3"/>
  <c r="O40" i="3"/>
  <c r="P39" i="3" s="1"/>
  <c r="P40" i="3" s="1"/>
  <c r="Q39" i="3" s="1"/>
  <c r="Q40" i="3" s="1"/>
  <c r="R39" i="11"/>
  <c r="O40" i="11"/>
  <c r="P39" i="11" s="1"/>
  <c r="P40" i="11" s="1"/>
  <c r="Q39" i="11" s="1"/>
  <c r="Q40" i="11" s="1"/>
  <c r="O40" i="18"/>
  <c r="P39" i="18" s="1"/>
  <c r="P40" i="18" s="1"/>
  <c r="Q39" i="18" s="1"/>
  <c r="Q40" i="18" s="1"/>
  <c r="R39" i="18"/>
  <c r="O40" i="9"/>
  <c r="P39" i="9" s="1"/>
  <c r="P40" i="9" s="1"/>
  <c r="Q39" i="9" s="1"/>
  <c r="Q40" i="9" s="1"/>
  <c r="R39" i="9"/>
  <c r="O40" i="14"/>
  <c r="P39" i="14" s="1"/>
  <c r="P40" i="14" s="1"/>
  <c r="Q39" i="14" s="1"/>
  <c r="Q40" i="14" s="1"/>
  <c r="R39" i="14"/>
  <c r="R39" i="20" l="1"/>
  <c r="O40" i="20"/>
  <c r="P39" i="20" s="1"/>
  <c r="P40" i="20" s="1"/>
  <c r="Q39" i="20" s="1"/>
  <c r="Q40" i="20" s="1"/>
  <c r="R39" i="4"/>
  <c r="O40" i="4"/>
  <c r="P39" i="4" s="1"/>
  <c r="P40" i="4" s="1"/>
  <c r="Q39" i="4" s="1"/>
  <c r="Q40" i="4" s="1"/>
  <c r="R40" i="19"/>
  <c r="S39" i="19"/>
  <c r="R40" i="13"/>
  <c r="S39" i="13"/>
  <c r="R40" i="3"/>
  <c r="S39" i="3"/>
  <c r="S39" i="14"/>
  <c r="R40" i="14"/>
  <c r="S39" i="6"/>
  <c r="R40" i="6"/>
  <c r="R40" i="9"/>
  <c r="S39" i="9"/>
  <c r="V39" i="8"/>
  <c r="S40" i="8"/>
  <c r="T39" i="8" s="1"/>
  <c r="T40" i="8" s="1"/>
  <c r="U39" i="8" s="1"/>
  <c r="U40" i="8" s="1"/>
  <c r="V40" i="8" s="1"/>
  <c r="W40" i="8" s="1"/>
  <c r="R40" i="11"/>
  <c r="S39" i="11"/>
  <c r="S39" i="7"/>
  <c r="R40" i="7"/>
  <c r="V39" i="23"/>
  <c r="S40" i="23"/>
  <c r="T39" i="23" s="1"/>
  <c r="T40" i="23" s="1"/>
  <c r="U39" i="23" s="1"/>
  <c r="U40" i="23" s="1"/>
  <c r="V40" i="23" s="1"/>
  <c r="W40" i="23" s="1"/>
  <c r="S39" i="16"/>
  <c r="R40" i="16"/>
  <c r="S39" i="12"/>
  <c r="R40" i="12"/>
  <c r="R40" i="21"/>
  <c r="S39" i="21"/>
  <c r="R40" i="10"/>
  <c r="S39" i="10"/>
  <c r="R40" i="17"/>
  <c r="S39" i="17"/>
  <c r="R40" i="5"/>
  <c r="S39" i="5"/>
  <c r="S39" i="15"/>
  <c r="R40" i="15"/>
  <c r="S39" i="22"/>
  <c r="R40" i="22"/>
  <c r="V39" i="1"/>
  <c r="S40" i="1"/>
  <c r="T39" i="1" s="1"/>
  <c r="T40" i="1" s="1"/>
  <c r="U39" i="1" s="1"/>
  <c r="U40" i="1" s="1"/>
  <c r="V40" i="1" s="1"/>
  <c r="W40" i="1" s="1"/>
  <c r="R40" i="18"/>
  <c r="S39" i="18"/>
  <c r="R40" i="2"/>
  <c r="S39" i="2"/>
  <c r="S39" i="4" l="1"/>
  <c r="R40" i="4"/>
  <c r="S39" i="20"/>
  <c r="R40" i="20"/>
  <c r="V39" i="12"/>
  <c r="S40" i="12"/>
  <c r="T39" i="12" s="1"/>
  <c r="T40" i="12" s="1"/>
  <c r="U39" i="12" s="1"/>
  <c r="U40" i="12" s="1"/>
  <c r="V40" i="12" s="1"/>
  <c r="W40" i="12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3"/>
  <c r="S40" i="3"/>
  <c r="T39" i="3" s="1"/>
  <c r="T40" i="3" s="1"/>
  <c r="U39" i="3" s="1"/>
  <c r="U40" i="3" s="1"/>
  <c r="V40" i="3" s="1"/>
  <c r="W40" i="3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11"/>
  <c r="S40" i="11"/>
  <c r="T39" i="11" s="1"/>
  <c r="T40" i="11" s="1"/>
  <c r="U39" i="11" s="1"/>
  <c r="U40" i="11" s="1"/>
  <c r="V40" i="11" s="1"/>
  <c r="W40" i="11" s="1"/>
  <c r="V39" i="2"/>
  <c r="S40" i="2"/>
  <c r="T39" i="2" s="1"/>
  <c r="T40" i="2" s="1"/>
  <c r="U39" i="2" s="1"/>
  <c r="U40" i="2" s="1"/>
  <c r="V40" i="2" s="1"/>
  <c r="W40" i="2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9"/>
  <c r="S40" i="9"/>
  <c r="T39" i="9" s="1"/>
  <c r="T40" i="9" s="1"/>
  <c r="U39" i="9" s="1"/>
  <c r="U40" i="9" s="1"/>
  <c r="V40" i="9" s="1"/>
  <c r="W40" i="9" s="1"/>
  <c r="V39" i="13"/>
  <c r="S40" i="13"/>
  <c r="T39" i="13" s="1"/>
  <c r="T40" i="13" s="1"/>
  <c r="U39" i="13" s="1"/>
  <c r="U40" i="13" s="1"/>
  <c r="V40" i="13" s="1"/>
  <c r="W40" i="13" s="1"/>
  <c r="V39" i="15"/>
  <c r="S40" i="15"/>
  <c r="T39" i="15" s="1"/>
  <c r="T40" i="15" s="1"/>
  <c r="U39" i="15" s="1"/>
  <c r="U40" i="15" s="1"/>
  <c r="V40" i="15" s="1"/>
  <c r="W40" i="15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  <c r="S40" i="20" l="1"/>
  <c r="T39" i="20" s="1"/>
  <c r="T40" i="20" s="1"/>
  <c r="U39" i="20" s="1"/>
  <c r="U40" i="20" s="1"/>
  <c r="V40" i="20" s="1"/>
  <c r="W40" i="20" s="1"/>
  <c r="V39" i="20"/>
  <c r="V39" i="4"/>
  <c r="S40" i="4"/>
  <c r="T39" i="4" s="1"/>
  <c r="T40" i="4" s="1"/>
  <c r="U39" i="4" s="1"/>
  <c r="U40" i="4" s="1"/>
  <c r="V40" i="4" s="1"/>
  <c r="W40" i="4" s="1"/>
</calcChain>
</file>

<file path=xl/sharedStrings.xml><?xml version="1.0" encoding="utf-8"?>
<sst xmlns="http://schemas.openxmlformats.org/spreadsheetml/2006/main" count="2415" uniqueCount="88">
  <si>
    <t>North West: Moretele (NW371)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</si>
  <si>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</si>
  <si>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</si>
  <si>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</si>
  <si>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</si>
  <si>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</si>
  <si>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</si>
  <si>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</si>
  <si>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</si>
  <si>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</si>
  <si>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</si>
  <si>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</si>
  <si>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</si>
  <si>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</si>
  <si>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</si>
  <si>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</si>
  <si>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</si>
  <si>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</si>
  <si>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</si>
  <si>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</si>
  <si>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</si>
  <si>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</si>
  <si>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</si>
  <si>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</si>
  <si>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</si>
  <si>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</si>
  <si>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</si>
  <si>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</si>
  <si>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</si>
  <si>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</si>
  <si>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</si>
  <si>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</si>
  <si>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</si>
  <si>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</si>
  <si>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</si>
  <si>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</si>
  <si>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</si>
  <si>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</si>
  <si>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</si>
  <si>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</si>
  <si>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</si>
  <si>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</si>
  <si>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</si>
  <si>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</si>
  <si>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</si>
  <si>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</si>
  <si>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</si>
  <si>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</si>
  <si>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</si>
  <si>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</si>
  <si>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</si>
  <si>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</si>
  <si>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</si>
  <si>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</si>
  <si>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</si>
  <si>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</si>
  <si>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</si>
  <si>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</si>
  <si>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</si>
  <si>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</si>
  <si>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</si>
  <si>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</si>
  <si>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</si>
  <si>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4th Quarter ended 30 June 2025 (Figures Finalised as at 2025/08/08)</t>
  </si>
  <si>
    <t>North West: Rustenburg (NW373) - Table C7 Quarterly Budgeted Cash Flows ( Waste management                                   ) for 4th Quarter ended 30 June 2025 (Figures Finalised as at 2025/08/08)</t>
  </si>
  <si>
    <t>North West: Kgetlengrivier (NW374) - Table C7 Quarterly Budgeted Cash Flows ( Waste management                                   ) for 4th Quarter ended 30 June 2025 (Figures Finalised as at 2025/08/08)</t>
  </si>
  <si>
    <t>North West: Moses Kotane (NW375) - Table C7 Quarterly Budgeted Cash Flows ( Waste management                                   ) for 4th Quarter ended 30 June 2025 (Figures Finalised as at 2025/08/08)</t>
  </si>
  <si>
    <t>North West: Bojanala Platinum (DC37) - Table C7 Quarterly Budgeted Cash Flows ( Waste management                                   ) for 4th Quarter ended 30 June 2025 (Figures Finalised as at 2025/08/08)</t>
  </si>
  <si>
    <t>North West: Ratlou (NW381) - Table C7 Quarterly Budgeted Cash Flows ( Waste management                                   ) for 4th Quarter ended 30 June 2025 (Figures Finalised as at 2025/08/08)</t>
  </si>
  <si>
    <t>North West: Tswaing (NW382) - Table C7 Quarterly Budgeted Cash Flows ( Waste management                                   ) for 4th Quarter ended 30 June 2025 (Figures Finalised as at 2025/08/08)</t>
  </si>
  <si>
    <t>North West: Mafikeng (NW383) - Table C7 Quarterly Budgeted Cash Flows ( Waste management                                   ) for 4th Quarter ended 30 June 2025 (Figures Finalised as at 2025/08/08)</t>
  </si>
  <si>
    <t>North West: Ditsobotla (NW384) - Table C7 Quarterly Budgeted Cash Flows ( Waste management                                   ) for 4th Quarter ended 30 June 2025 (Figures Finalised as at 2025/08/08)</t>
  </si>
  <si>
    <t>North West: Ramotshere Moiloa (NW385) - Table C7 Quarterly Budgeted Cash Flows ( Waste management                                   ) for 4th Quarter ended 30 June 2025 (Figures Finalised as at 2025/08/08)</t>
  </si>
  <si>
    <t>North West: Ngaka Modiri Molema (DC38) - Table C7 Quarterly Budgeted Cash Flows ( Waste management                                   ) for 4th Quarter ended 30 June 2025 (Figures Finalised as at 2025/08/08)</t>
  </si>
  <si>
    <t>North West: Naledi (NW) (NW392) - Table C7 Quarterly Budgeted Cash Flows ( Waste management                                   ) for 4th Quarter ended 30 June 2025 (Figures Finalised as at 2025/08/08)</t>
  </si>
  <si>
    <t>North West: Mamusa (NW393) - Table C7 Quarterly Budgeted Cash Flows ( Waste management                                   ) for 4th Quarter ended 30 June 2025 (Figures Finalised as at 2025/08/08)</t>
  </si>
  <si>
    <t>North West: Greater Taung (NW394) - Table C7 Quarterly Budgeted Cash Flows ( Waste management                                   ) for 4th Quarter ended 30 June 2025 (Figures Finalised as at 2025/08/08)</t>
  </si>
  <si>
    <t>North West: Lekwa-Teemane (NW396) - Table C7 Quarterly Budgeted Cash Flows ( Waste management                                   ) for 4th Quarter ended 30 June 2025 (Figures Finalised as at 2025/08/08)</t>
  </si>
  <si>
    <t>North West: Kagisano-Molopo (NW397) - Table C7 Quarterly Budgeted Cash Flows ( Waste management                                   ) for 4th Quarter ended 30 June 2025 (Figures Finalised as at 2025/08/08)</t>
  </si>
  <si>
    <t>North West: Dr Ruth Segomotsi Mompati (DC39) - Table C7 Quarterly Budgeted Cash Flows ( Waste management                                   ) for 4th Quarter ended 30 June 2025 (Figures Finalised as at 2025/08/08)</t>
  </si>
  <si>
    <t>North West: City of Matlosana (NW403) - Table C7 Quarterly Budgeted Cash Flows ( Waste management                                   ) for 4th Quarter ended 30 June 2025 (Figures Finalised as at 2025/08/08)</t>
  </si>
  <si>
    <t>North West: Maquassi Hills (NW404) - Table C7 Quarterly Budgeted Cash Flows ( Waste management                                   ) for 4th Quarter ended 30 June 2025 (Figures Finalised as at 2025/08/08)</t>
  </si>
  <si>
    <t>North West: J B Marks (NW405) - Table C7 Quarterly Budgeted Cash Flows ( Waste management                                   ) for 4th Quarter ended 30 June 2025 (Figures Finalised as at 2025/08/08)</t>
  </si>
  <si>
    <t>North West: Dr Kenneth Kaunda (DC40)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</si>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</sst>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26</v>
      </c>
      <c r="N6" s="20">
        <v>26</v>
      </c>
      <c r="O6" s="20">
        <v>848</v>
      </c>
      <c r="P6" s="20"/>
      <c r="Q6" s="20"/>
      <c r="R6" s="20">
        <v>848</v>
      </c>
      <c r="S6" s="20">
        <v>56</v>
      </c>
      <c r="T6" s="20">
        <v>108</v>
      </c>
      <c r="U6" s="20"/>
      <c r="V6" s="20">
        <v>164</v>
      </c>
      <c r="W6" s="20">
        <v>1038</v>
      </c>
      <c r="X6" s="20"/>
      <c r="Y6" s="20">
        <v>1038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82637738</v>
      </c>
      <c r="D7" s="18">
        <v>35999115</v>
      </c>
      <c r="E7" s="19">
        <v>289561361</v>
      </c>
      <c r="F7" s="20">
        <v>315896636</v>
      </c>
      <c r="G7" s="20">
        <v>7208016</v>
      </c>
      <c r="H7" s="20">
        <v>8784372</v>
      </c>
      <c r="I7" s="20">
        <v>7640439</v>
      </c>
      <c r="J7" s="20">
        <v>23632827</v>
      </c>
      <c r="K7" s="20">
        <v>8043505</v>
      </c>
      <c r="L7" s="20">
        <v>7939902</v>
      </c>
      <c r="M7" s="20">
        <v>6909357</v>
      </c>
      <c r="N7" s="20">
        <v>22892764</v>
      </c>
      <c r="O7" s="20">
        <v>6541720</v>
      </c>
      <c r="P7" s="20">
        <v>6893450</v>
      </c>
      <c r="Q7" s="20">
        <v>7759638</v>
      </c>
      <c r="R7" s="20">
        <v>21194808</v>
      </c>
      <c r="S7" s="20">
        <v>6433947</v>
      </c>
      <c r="T7" s="20">
        <v>8289506</v>
      </c>
      <c r="U7" s="20">
        <v>7915465</v>
      </c>
      <c r="V7" s="20">
        <v>22638918</v>
      </c>
      <c r="W7" s="20">
        <v>90359317</v>
      </c>
      <c r="X7" s="20">
        <v>315896632</v>
      </c>
      <c r="Y7" s="20">
        <v>-225537315</v>
      </c>
      <c r="Z7" s="21">
        <v>-71.395922638390147</v>
      </c>
      <c r="AA7" s="22">
        <v>315896636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1020865</v>
      </c>
      <c r="F8" s="20">
        <v>1020865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1020865</v>
      </c>
      <c r="Y8" s="20">
        <v>-1020865</v>
      </c>
      <c r="Z8" s="21">
        <v>-100</v>
      </c>
      <c r="AA8" s="22">
        <v>1020865</v>
      </c>
    </row>
    <row r="9" spans="1:27" x14ac:dyDescent="0.25">
      <c r="A9" s="23" t="s">
        <v>37</v>
      </c>
      <c r="B9" s="17" t="s">
        <v>6</v>
      </c>
      <c r="C9" s="18">
        <v>122</v>
      </c>
      <c r="D9" s="18"/>
      <c r="E9" s="19">
        <v>203081262</v>
      </c>
      <c r="F9" s="20">
        <v>196762295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196762294</v>
      </c>
      <c r="Y9" s="20">
        <v>-196762294</v>
      </c>
      <c r="Z9" s="21">
        <v>-100</v>
      </c>
      <c r="AA9" s="22">
        <v>196762295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21499542</v>
      </c>
      <c r="F11" s="20">
        <v>24787225</v>
      </c>
      <c r="G11" s="20">
        <v>26780</v>
      </c>
      <c r="H11" s="20">
        <v>24130</v>
      </c>
      <c r="I11" s="20">
        <v>51589</v>
      </c>
      <c r="J11" s="20">
        <v>102499</v>
      </c>
      <c r="K11" s="20">
        <v>101409</v>
      </c>
      <c r="L11" s="20">
        <v>50006</v>
      </c>
      <c r="M11" s="20">
        <v>56060</v>
      </c>
      <c r="N11" s="20">
        <v>207475</v>
      </c>
      <c r="O11" s="20">
        <v>45605</v>
      </c>
      <c r="P11" s="20">
        <v>77535</v>
      </c>
      <c r="Q11" s="20">
        <v>88019</v>
      </c>
      <c r="R11" s="20">
        <v>211159</v>
      </c>
      <c r="S11" s="20">
        <v>58038</v>
      </c>
      <c r="T11" s="20">
        <v>63952</v>
      </c>
      <c r="U11" s="20">
        <v>50843</v>
      </c>
      <c r="V11" s="20">
        <v>172833</v>
      </c>
      <c r="W11" s="20">
        <v>693966</v>
      </c>
      <c r="X11" s="20">
        <v>24787225</v>
      </c>
      <c r="Y11" s="20">
        <v>-24093259</v>
      </c>
      <c r="Z11" s="21">
        <v>-97.200307819854785</v>
      </c>
      <c r="AA11" s="22">
        <v>24787225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-7067171</v>
      </c>
      <c r="D14" s="18">
        <v>-2493246</v>
      </c>
      <c r="E14" s="19">
        <v>-420259078</v>
      </c>
      <c r="F14" s="20">
        <v>-498298499</v>
      </c>
      <c r="G14" s="20">
        <v>-1089437</v>
      </c>
      <c r="H14" s="20">
        <v>-699325</v>
      </c>
      <c r="I14" s="20">
        <v>-611069</v>
      </c>
      <c r="J14" s="20">
        <v>-2399831</v>
      </c>
      <c r="K14" s="20">
        <v>-1065360</v>
      </c>
      <c r="L14" s="20">
        <v>-1870940</v>
      </c>
      <c r="M14" s="20">
        <v>-714676</v>
      </c>
      <c r="N14" s="20">
        <v>-3650976</v>
      </c>
      <c r="O14" s="20">
        <v>-8155400</v>
      </c>
      <c r="P14" s="20">
        <v>-753825</v>
      </c>
      <c r="Q14" s="20">
        <v>-297013</v>
      </c>
      <c r="R14" s="20">
        <v>-9206238</v>
      </c>
      <c r="S14" s="20">
        <v>-1582058</v>
      </c>
      <c r="T14" s="20">
        <v>-2128743</v>
      </c>
      <c r="U14" s="20">
        <v>7967365</v>
      </c>
      <c r="V14" s="20">
        <v>4256564</v>
      </c>
      <c r="W14" s="20">
        <v>-11000481</v>
      </c>
      <c r="X14" s="20">
        <v>-498298508</v>
      </c>
      <c r="Y14" s="20">
        <v>487298027</v>
      </c>
      <c r="Z14" s="21">
        <v>-97.792391343062178</v>
      </c>
      <c r="AA14" s="22">
        <v>-498298499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-4795227</v>
      </c>
      <c r="Y16" s="20">
        <v>4795227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75570689</v>
      </c>
      <c r="D17" s="26">
        <f>SUM(D6:D16)</f>
        <v>33505869</v>
      </c>
      <c r="E17" s="27">
        <f t="shared" si="0"/>
        <v>90108725</v>
      </c>
      <c r="F17" s="28">
        <f t="shared" si="0"/>
        <v>35373295</v>
      </c>
      <c r="G17" s="28">
        <f t="shared" si="0"/>
        <v>6145359</v>
      </c>
      <c r="H17" s="28">
        <f t="shared" si="0"/>
        <v>8109177</v>
      </c>
      <c r="I17" s="28">
        <f t="shared" si="0"/>
        <v>7080959</v>
      </c>
      <c r="J17" s="28">
        <f t="shared" si="0"/>
        <v>21335495</v>
      </c>
      <c r="K17" s="28">
        <f t="shared" si="0"/>
        <v>7079554</v>
      </c>
      <c r="L17" s="28">
        <f t="shared" si="0"/>
        <v>6118968</v>
      </c>
      <c r="M17" s="28">
        <f t="shared" si="0"/>
        <v>6250767</v>
      </c>
      <c r="N17" s="28">
        <f t="shared" si="0"/>
        <v>19449289</v>
      </c>
      <c r="O17" s="28">
        <f t="shared" si="0"/>
        <v>-1567227</v>
      </c>
      <c r="P17" s="28">
        <f t="shared" si="0"/>
        <v>6217160</v>
      </c>
      <c r="Q17" s="28">
        <f t="shared" si="0"/>
        <v>7550644</v>
      </c>
      <c r="R17" s="28">
        <f t="shared" si="0"/>
        <v>12200577</v>
      </c>
      <c r="S17" s="28">
        <f t="shared" si="0"/>
        <v>4909983</v>
      </c>
      <c r="T17" s="28">
        <f t="shared" si="0"/>
        <v>6224823</v>
      </c>
      <c r="U17" s="28">
        <f t="shared" si="0"/>
        <v>15933673</v>
      </c>
      <c r="V17" s="28">
        <f t="shared" si="0"/>
        <v>27068479</v>
      </c>
      <c r="W17" s="28">
        <f t="shared" si="0"/>
        <v>80053840</v>
      </c>
      <c r="X17" s="28">
        <f t="shared" si="0"/>
        <v>35373281</v>
      </c>
      <c r="Y17" s="28">
        <f t="shared" si="0"/>
        <v>44680559</v>
      </c>
      <c r="Z17" s="29">
        <f>+IF(X17&lt;&gt;0,+(Y17/X17)*100,0)</f>
        <v>126.31160507842063</v>
      </c>
      <c r="AA17" s="30">
        <f>SUM(AA6:AA16)</f>
        <v>35373295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-6000408</v>
      </c>
      <c r="D26" s="18"/>
      <c r="E26" s="19">
        <v>-27421410</v>
      </c>
      <c r="F26" s="20">
        <v>-49585720</v>
      </c>
      <c r="G26" s="20">
        <v>-7109655</v>
      </c>
      <c r="H26" s="20"/>
      <c r="I26" s="20">
        <v>-6326228</v>
      </c>
      <c r="J26" s="20">
        <v>-13435883</v>
      </c>
      <c r="K26" s="20">
        <v>-2834818</v>
      </c>
      <c r="L26" s="20">
        <v>-5278843</v>
      </c>
      <c r="M26" s="20">
        <v>-8246596</v>
      </c>
      <c r="N26" s="20">
        <v>-16360257</v>
      </c>
      <c r="O26" s="20"/>
      <c r="P26" s="20">
        <v>-494771</v>
      </c>
      <c r="Q26" s="20">
        <v>-6679226</v>
      </c>
      <c r="R26" s="20">
        <v>-7173997</v>
      </c>
      <c r="S26" s="20">
        <v>-2794204</v>
      </c>
      <c r="T26" s="20">
        <v>-30000</v>
      </c>
      <c r="U26" s="20">
        <v>-3499198</v>
      </c>
      <c r="V26" s="20">
        <v>-6323402</v>
      </c>
      <c r="W26" s="20">
        <v>-43293539</v>
      </c>
      <c r="X26" s="20">
        <v>-49585720</v>
      </c>
      <c r="Y26" s="20">
        <v>6292181</v>
      </c>
      <c r="Z26" s="21">
        <v>-12.689502138922254</v>
      </c>
      <c r="AA26" s="22">
        <v>-49585720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-6000408</v>
      </c>
      <c r="D27" s="26">
        <f>SUM(D21:D26)</f>
        <v>0</v>
      </c>
      <c r="E27" s="27">
        <f t="shared" si="1"/>
        <v>-27421410</v>
      </c>
      <c r="F27" s="28">
        <f t="shared" si="1"/>
        <v>-49585720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-2834818</v>
      </c>
      <c r="L27" s="28">
        <f t="shared" si="1"/>
        <v>-5278843</v>
      </c>
      <c r="M27" s="28">
        <f t="shared" si="1"/>
        <v>-8246596</v>
      </c>
      <c r="N27" s="28">
        <f t="shared" si="1"/>
        <v>-16360257</v>
      </c>
      <c r="O27" s="28">
        <f t="shared" si="1"/>
        <v>0</v>
      </c>
      <c r="P27" s="28">
        <f t="shared" si="1"/>
        <v>-494771</v>
      </c>
      <c r="Q27" s="28">
        <f t="shared" si="1"/>
        <v>-6679226</v>
      </c>
      <c r="R27" s="28">
        <f t="shared" si="1"/>
        <v>-7173997</v>
      </c>
      <c r="S27" s="28">
        <f t="shared" si="1"/>
        <v>-2794204</v>
      </c>
      <c r="T27" s="28">
        <f t="shared" si="1"/>
        <v>-30000</v>
      </c>
      <c r="U27" s="28">
        <f t="shared" si="1"/>
        <v>-3499198</v>
      </c>
      <c r="V27" s="28">
        <f t="shared" si="1"/>
        <v>-6323402</v>
      </c>
      <c r="W27" s="28">
        <f t="shared" si="1"/>
        <v>-43293539</v>
      </c>
      <c r="X27" s="28">
        <f t="shared" si="1"/>
        <v>-49585720</v>
      </c>
      <c r="Y27" s="28">
        <f t="shared" si="1"/>
        <v>6292181</v>
      </c>
      <c r="Z27" s="29">
        <f>+IF(X27&lt;&gt;0,+(Y27/X27)*100,0)</f>
        <v>-12.689502138922254</v>
      </c>
      <c r="AA27" s="30">
        <f>SUM(AA21:AA26)</f>
        <v>-49585720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69570281</v>
      </c>
      <c r="D38" s="32">
        <f>+D17+D27+D36</f>
        <v>33505869</v>
      </c>
      <c r="E38" s="33">
        <f t="shared" si="3"/>
        <v>62687315</v>
      </c>
      <c r="F38" s="2">
        <f t="shared" si="3"/>
        <v>-14212425</v>
      </c>
      <c r="G38" s="2">
        <f t="shared" si="3"/>
        <v>-964296</v>
      </c>
      <c r="H38" s="2">
        <f t="shared" si="3"/>
        <v>8109177</v>
      </c>
      <c r="I38" s="2">
        <f t="shared" si="3"/>
        <v>754731</v>
      </c>
      <c r="J38" s="2">
        <f t="shared" si="3"/>
        <v>7899612</v>
      </c>
      <c r="K38" s="2">
        <f t="shared" si="3"/>
        <v>4244736</v>
      </c>
      <c r="L38" s="2">
        <f t="shared" si="3"/>
        <v>840125</v>
      </c>
      <c r="M38" s="2">
        <f t="shared" si="3"/>
        <v>-1995829</v>
      </c>
      <c r="N38" s="2">
        <f t="shared" si="3"/>
        <v>3089032</v>
      </c>
      <c r="O38" s="2">
        <f t="shared" si="3"/>
        <v>-1567227</v>
      </c>
      <c r="P38" s="2">
        <f t="shared" si="3"/>
        <v>5722389</v>
      </c>
      <c r="Q38" s="2">
        <f t="shared" si="3"/>
        <v>871418</v>
      </c>
      <c r="R38" s="2">
        <f t="shared" si="3"/>
        <v>5026580</v>
      </c>
      <c r="S38" s="2">
        <f t="shared" si="3"/>
        <v>2115779</v>
      </c>
      <c r="T38" s="2">
        <f t="shared" si="3"/>
        <v>6194823</v>
      </c>
      <c r="U38" s="2">
        <f t="shared" si="3"/>
        <v>12434475</v>
      </c>
      <c r="V38" s="2">
        <f t="shared" si="3"/>
        <v>20745077</v>
      </c>
      <c r="W38" s="2">
        <f t="shared" si="3"/>
        <v>36760301</v>
      </c>
      <c r="X38" s="2">
        <f t="shared" si="3"/>
        <v>-14212439</v>
      </c>
      <c r="Y38" s="2">
        <f t="shared" si="3"/>
        <v>50972740</v>
      </c>
      <c r="Z38" s="34">
        <f>+IF(X38&lt;&gt;0,+(Y38/X38)*100,0)</f>
        <v>-358.64878646093047</v>
      </c>
      <c r="AA38" s="35">
        <f>+AA17+AA27+AA36</f>
        <v>-14212425</v>
      </c>
    </row>
    <row r="39" spans="1:27" x14ac:dyDescent="0.25">
      <c r="A39" s="23" t="s">
        <v>60</v>
      </c>
      <c r="B39" s="17"/>
      <c r="C39" s="32">
        <v>173936621</v>
      </c>
      <c r="D39" s="32">
        <v>178422470</v>
      </c>
      <c r="E39" s="33">
        <v>165394552</v>
      </c>
      <c r="F39" s="2">
        <v>171105805</v>
      </c>
      <c r="G39" s="2">
        <v>180381890</v>
      </c>
      <c r="H39" s="2">
        <f>+G40+H60</f>
        <v>178591214</v>
      </c>
      <c r="I39" s="2">
        <f>+H40+I60</f>
        <v>185216900</v>
      </c>
      <c r="J39" s="2">
        <f>+G39</f>
        <v>180381890</v>
      </c>
      <c r="K39" s="2">
        <f>+I40+K60</f>
        <v>185971631</v>
      </c>
      <c r="L39" s="2">
        <f>+K40+L60</f>
        <v>190576467</v>
      </c>
      <c r="M39" s="2">
        <f>+L40+M60</f>
        <v>191416592</v>
      </c>
      <c r="N39" s="2">
        <f>+K39</f>
        <v>185971631</v>
      </c>
      <c r="O39" s="2">
        <f>+M40+O60</f>
        <v>189420763</v>
      </c>
      <c r="P39" s="2">
        <f>+O40+P60</f>
        <v>187853536</v>
      </c>
      <c r="Q39" s="2">
        <f>+P40+Q60</f>
        <v>193575925</v>
      </c>
      <c r="R39" s="2">
        <f>+O39</f>
        <v>189420763</v>
      </c>
      <c r="S39" s="2">
        <f>+Q40+S60</f>
        <v>194447343</v>
      </c>
      <c r="T39" s="2">
        <f>+S40+T60</f>
        <v>196563122</v>
      </c>
      <c r="U39" s="2">
        <f>+T40+U60</f>
        <v>202757945</v>
      </c>
      <c r="V39" s="2">
        <f>+S39</f>
        <v>194447343</v>
      </c>
      <c r="W39" s="2">
        <f>+G39</f>
        <v>180381890</v>
      </c>
      <c r="X39" s="2">
        <v>167150147</v>
      </c>
      <c r="Y39" s="2">
        <f>+W39-X39</f>
        <v>13231743</v>
      </c>
      <c r="Z39" s="34">
        <f>+IF(X39&lt;&gt;0,+(Y39/X39)*100,0)</f>
        <v>7.9160821796944028</v>
      </c>
      <c r="AA39" s="35">
        <v>171105805</v>
      </c>
    </row>
    <row r="40" spans="1:27" x14ac:dyDescent="0.25">
      <c r="A40" s="41" t="s">
        <v>62</v>
      </c>
      <c r="B40" s="42" t="s">
        <v>61</v>
      </c>
      <c r="C40" s="43">
        <f>+C38+C39</f>
        <v>243506902</v>
      </c>
      <c r="D40" s="43">
        <f t="shared" ref="D40:AA40" si="4">+D38+D39</f>
        <v>211928339</v>
      </c>
      <c r="E40" s="44">
        <f t="shared" si="4"/>
        <v>228081867</v>
      </c>
      <c r="F40" s="45">
        <f t="shared" si="4"/>
        <v>156893380</v>
      </c>
      <c r="G40" s="45">
        <f t="shared" si="4"/>
        <v>179417594</v>
      </c>
      <c r="H40" s="45">
        <f t="shared" si="4"/>
        <v>186700391</v>
      </c>
      <c r="I40" s="45">
        <f t="shared" si="4"/>
        <v>185971631</v>
      </c>
      <c r="J40" s="45">
        <f>+I40</f>
        <v>185971631</v>
      </c>
      <c r="K40" s="45">
        <f t="shared" si="4"/>
        <v>190216367</v>
      </c>
      <c r="L40" s="45">
        <f t="shared" si="4"/>
        <v>191416592</v>
      </c>
      <c r="M40" s="45">
        <f t="shared" si="4"/>
        <v>189420763</v>
      </c>
      <c r="N40" s="45">
        <f>+M40</f>
        <v>189420763</v>
      </c>
      <c r="O40" s="45">
        <f t="shared" si="4"/>
        <v>187853536</v>
      </c>
      <c r="P40" s="45">
        <f t="shared" si="4"/>
        <v>193575925</v>
      </c>
      <c r="Q40" s="45">
        <f t="shared" si="4"/>
        <v>194447343</v>
      </c>
      <c r="R40" s="45">
        <f>+Q40</f>
        <v>194447343</v>
      </c>
      <c r="S40" s="45">
        <f t="shared" si="4"/>
        <v>196563122</v>
      </c>
      <c r="T40" s="45">
        <f t="shared" si="4"/>
        <v>202757945</v>
      </c>
      <c r="U40" s="45">
        <f t="shared" si="4"/>
        <v>215192420</v>
      </c>
      <c r="V40" s="45">
        <f>+U40</f>
        <v>215192420</v>
      </c>
      <c r="W40" s="45">
        <f>+V40</f>
        <v>215192420</v>
      </c>
      <c r="X40" s="45">
        <f t="shared" si="4"/>
        <v>152937708</v>
      </c>
      <c r="Y40" s="45">
        <f t="shared" si="4"/>
        <v>64204483</v>
      </c>
      <c r="Z40" s="46">
        <f>+IF(X40&lt;&gt;0,+(Y40/X40)*100,0)</f>
        <v>41.980806329332466</v>
      </c>
      <c r="AA40" s="47">
        <f t="shared" si="4"/>
        <v>156893380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180381890</v>
      </c>
      <c r="H60">
        <v>-826380</v>
      </c>
      <c r="I60">
        <v>-1483491</v>
      </c>
      <c r="J60">
        <v>180381890</v>
      </c>
      <c r="L60">
        <v>360100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193343</v>
      </c>
      <c r="D7" s="18"/>
      <c r="E7" s="19">
        <v>7442271</v>
      </c>
      <c r="F7" s="20">
        <v>7442271</v>
      </c>
      <c r="G7" s="20">
        <v>10773</v>
      </c>
      <c r="H7" s="20">
        <v>4469</v>
      </c>
      <c r="I7" s="20">
        <v>49353</v>
      </c>
      <c r="J7" s="20">
        <v>64595</v>
      </c>
      <c r="K7" s="20">
        <v>28983</v>
      </c>
      <c r="L7" s="20">
        <v>36395</v>
      </c>
      <c r="M7" s="20">
        <v>16631</v>
      </c>
      <c r="N7" s="20">
        <v>82009</v>
      </c>
      <c r="O7" s="20">
        <v>4571</v>
      </c>
      <c r="P7" s="20">
        <v>19534</v>
      </c>
      <c r="Q7" s="20">
        <v>25627</v>
      </c>
      <c r="R7" s="20">
        <v>49732</v>
      </c>
      <c r="S7" s="20">
        <v>7963</v>
      </c>
      <c r="T7" s="20">
        <v>17109</v>
      </c>
      <c r="U7" s="20">
        <v>24810</v>
      </c>
      <c r="V7" s="20">
        <v>49882</v>
      </c>
      <c r="W7" s="20">
        <v>246218</v>
      </c>
      <c r="X7" s="20">
        <v>7442271</v>
      </c>
      <c r="Y7" s="20">
        <v>-7196053</v>
      </c>
      <c r="Z7" s="21">
        <v>-96.69162813340175</v>
      </c>
      <c r="AA7" s="22">
        <v>7442271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6499542</v>
      </c>
      <c r="F11" s="20">
        <v>6499542</v>
      </c>
      <c r="G11" s="20">
        <v>570</v>
      </c>
      <c r="H11" s="20">
        <v>173</v>
      </c>
      <c r="I11" s="20">
        <v>5122</v>
      </c>
      <c r="J11" s="20">
        <v>5865</v>
      </c>
      <c r="K11" s="20">
        <v>772</v>
      </c>
      <c r="L11" s="20">
        <v>2521</v>
      </c>
      <c r="M11" s="20">
        <v>1474</v>
      </c>
      <c r="N11" s="20">
        <v>4767</v>
      </c>
      <c r="O11" s="20">
        <v>54</v>
      </c>
      <c r="P11" s="20">
        <v>3378</v>
      </c>
      <c r="Q11" s="20">
        <v>2277</v>
      </c>
      <c r="R11" s="20">
        <v>5709</v>
      </c>
      <c r="S11" s="20">
        <v>397</v>
      </c>
      <c r="T11" s="20">
        <v>2048</v>
      </c>
      <c r="U11" s="20">
        <v>858</v>
      </c>
      <c r="V11" s="20">
        <v>3303</v>
      </c>
      <c r="W11" s="20">
        <v>19644</v>
      </c>
      <c r="X11" s="20">
        <v>6499542</v>
      </c>
      <c r="Y11" s="20">
        <v>-6479898</v>
      </c>
      <c r="Z11" s="21">
        <v>-99.697763319323116</v>
      </c>
      <c r="AA11" s="22">
        <v>6499542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-1517993</v>
      </c>
      <c r="F14" s="20">
        <v>-862047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-862047</v>
      </c>
      <c r="Y14" s="20">
        <v>862047</v>
      </c>
      <c r="Z14" s="21">
        <v>-100</v>
      </c>
      <c r="AA14" s="22">
        <v>-862047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193343</v>
      </c>
      <c r="D17" s="26">
        <f>SUM(D6:D16)</f>
        <v>0</v>
      </c>
      <c r="E17" s="27">
        <f t="shared" si="0"/>
        <v>12423820</v>
      </c>
      <c r="F17" s="28">
        <f t="shared" si="0"/>
        <v>13079766</v>
      </c>
      <c r="G17" s="28">
        <f t="shared" si="0"/>
        <v>11343</v>
      </c>
      <c r="H17" s="28">
        <f t="shared" si="0"/>
        <v>4642</v>
      </c>
      <c r="I17" s="28">
        <f t="shared" si="0"/>
        <v>54475</v>
      </c>
      <c r="J17" s="28">
        <f t="shared" si="0"/>
        <v>70460</v>
      </c>
      <c r="K17" s="28">
        <f t="shared" si="0"/>
        <v>29755</v>
      </c>
      <c r="L17" s="28">
        <f t="shared" si="0"/>
        <v>38916</v>
      </c>
      <c r="M17" s="28">
        <f t="shared" si="0"/>
        <v>18105</v>
      </c>
      <c r="N17" s="28">
        <f t="shared" si="0"/>
        <v>86776</v>
      </c>
      <c r="O17" s="28">
        <f t="shared" si="0"/>
        <v>4625</v>
      </c>
      <c r="P17" s="28">
        <f t="shared" si="0"/>
        <v>22912</v>
      </c>
      <c r="Q17" s="28">
        <f t="shared" si="0"/>
        <v>27904</v>
      </c>
      <c r="R17" s="28">
        <f t="shared" si="0"/>
        <v>55441</v>
      </c>
      <c r="S17" s="28">
        <f t="shared" si="0"/>
        <v>8360</v>
      </c>
      <c r="T17" s="28">
        <f t="shared" si="0"/>
        <v>19157</v>
      </c>
      <c r="U17" s="28">
        <f t="shared" si="0"/>
        <v>25668</v>
      </c>
      <c r="V17" s="28">
        <f t="shared" si="0"/>
        <v>53185</v>
      </c>
      <c r="W17" s="28">
        <f t="shared" si="0"/>
        <v>265862</v>
      </c>
      <c r="X17" s="28">
        <f t="shared" si="0"/>
        <v>13079766</v>
      </c>
      <c r="Y17" s="28">
        <f t="shared" si="0"/>
        <v>-12813904</v>
      </c>
      <c r="Z17" s="29">
        <f>+IF(X17&lt;&gt;0,+(Y17/X17)*100,0)</f>
        <v>-97.967379538747096</v>
      </c>
      <c r="AA17" s="30">
        <f>SUM(AA6:AA16)</f>
        <v>13079766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193343</v>
      </c>
      <c r="D38" s="32">
        <f>+D17+D27+D36</f>
        <v>0</v>
      </c>
      <c r="E38" s="33">
        <f t="shared" si="3"/>
        <v>12423820</v>
      </c>
      <c r="F38" s="2">
        <f t="shared" si="3"/>
        <v>13079766</v>
      </c>
      <c r="G38" s="2">
        <f t="shared" si="3"/>
        <v>11343</v>
      </c>
      <c r="H38" s="2">
        <f t="shared" si="3"/>
        <v>4642</v>
      </c>
      <c r="I38" s="2">
        <f t="shared" si="3"/>
        <v>54475</v>
      </c>
      <c r="J38" s="2">
        <f t="shared" si="3"/>
        <v>70460</v>
      </c>
      <c r="K38" s="2">
        <f t="shared" si="3"/>
        <v>29755</v>
      </c>
      <c r="L38" s="2">
        <f t="shared" si="3"/>
        <v>38916</v>
      </c>
      <c r="M38" s="2">
        <f t="shared" si="3"/>
        <v>18105</v>
      </c>
      <c r="N38" s="2">
        <f t="shared" si="3"/>
        <v>86776</v>
      </c>
      <c r="O38" s="2">
        <f t="shared" si="3"/>
        <v>4625</v>
      </c>
      <c r="P38" s="2">
        <f t="shared" si="3"/>
        <v>22912</v>
      </c>
      <c r="Q38" s="2">
        <f t="shared" si="3"/>
        <v>27904</v>
      </c>
      <c r="R38" s="2">
        <f t="shared" si="3"/>
        <v>55441</v>
      </c>
      <c r="S38" s="2">
        <f t="shared" si="3"/>
        <v>8360</v>
      </c>
      <c r="T38" s="2">
        <f t="shared" si="3"/>
        <v>19157</v>
      </c>
      <c r="U38" s="2">
        <f t="shared" si="3"/>
        <v>25668</v>
      </c>
      <c r="V38" s="2">
        <f t="shared" si="3"/>
        <v>53185</v>
      </c>
      <c r="W38" s="2">
        <f t="shared" si="3"/>
        <v>265862</v>
      </c>
      <c r="X38" s="2">
        <f t="shared" si="3"/>
        <v>13079766</v>
      </c>
      <c r="Y38" s="2">
        <f t="shared" si="3"/>
        <v>-12813904</v>
      </c>
      <c r="Z38" s="34">
        <f>+IF(X38&lt;&gt;0,+(Y38/X38)*100,0)</f>
        <v>-97.967379538747096</v>
      </c>
      <c r="AA38" s="35">
        <f>+AA17+AA27+AA36</f>
        <v>13079766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11343</v>
      </c>
      <c r="I39" s="2">
        <f>+H40+I60</f>
        <v>15985</v>
      </c>
      <c r="J39" s="2">
        <f>+G39</f>
        <v>0</v>
      </c>
      <c r="K39" s="2">
        <f>+I40+K60</f>
        <v>70460</v>
      </c>
      <c r="L39" s="2">
        <f>+K40+L60</f>
        <v>100215</v>
      </c>
      <c r="M39" s="2">
        <f>+L40+M60</f>
        <v>139131</v>
      </c>
      <c r="N39" s="2">
        <f>+K39</f>
        <v>70460</v>
      </c>
      <c r="O39" s="2">
        <f>+M40+O60</f>
        <v>157236</v>
      </c>
      <c r="P39" s="2">
        <f>+O40+P60</f>
        <v>161861</v>
      </c>
      <c r="Q39" s="2">
        <f>+P40+Q60</f>
        <v>184773</v>
      </c>
      <c r="R39" s="2">
        <f>+O39</f>
        <v>157236</v>
      </c>
      <c r="S39" s="2">
        <f>+Q40+S60</f>
        <v>212677</v>
      </c>
      <c r="T39" s="2">
        <f>+S40+T60</f>
        <v>221037</v>
      </c>
      <c r="U39" s="2">
        <f>+T40+U60</f>
        <v>240194</v>
      </c>
      <c r="V39" s="2">
        <f>+S39</f>
        <v>212677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193343</v>
      </c>
      <c r="D40" s="43">
        <f t="shared" ref="D40:AA40" si="4">+D38+D39</f>
        <v>0</v>
      </c>
      <c r="E40" s="44">
        <f t="shared" si="4"/>
        <v>12423820</v>
      </c>
      <c r="F40" s="45">
        <f t="shared" si="4"/>
        <v>13079766</v>
      </c>
      <c r="G40" s="45">
        <f t="shared" si="4"/>
        <v>11343</v>
      </c>
      <c r="H40" s="45">
        <f t="shared" si="4"/>
        <v>15985</v>
      </c>
      <c r="I40" s="45">
        <f t="shared" si="4"/>
        <v>70460</v>
      </c>
      <c r="J40" s="45">
        <f>+I40</f>
        <v>70460</v>
      </c>
      <c r="K40" s="45">
        <f t="shared" si="4"/>
        <v>100215</v>
      </c>
      <c r="L40" s="45">
        <f t="shared" si="4"/>
        <v>139131</v>
      </c>
      <c r="M40" s="45">
        <f t="shared" si="4"/>
        <v>157236</v>
      </c>
      <c r="N40" s="45">
        <f>+M40</f>
        <v>157236</v>
      </c>
      <c r="O40" s="45">
        <f t="shared" si="4"/>
        <v>161861</v>
      </c>
      <c r="P40" s="45">
        <f t="shared" si="4"/>
        <v>184773</v>
      </c>
      <c r="Q40" s="45">
        <f t="shared" si="4"/>
        <v>212677</v>
      </c>
      <c r="R40" s="45">
        <f>+Q40</f>
        <v>212677</v>
      </c>
      <c r="S40" s="45">
        <f t="shared" si="4"/>
        <v>221037</v>
      </c>
      <c r="T40" s="45">
        <f t="shared" si="4"/>
        <v>240194</v>
      </c>
      <c r="U40" s="45">
        <f t="shared" si="4"/>
        <v>265862</v>
      </c>
      <c r="V40" s="45">
        <f>+U40</f>
        <v>265862</v>
      </c>
      <c r="W40" s="45">
        <f>+V40</f>
        <v>265862</v>
      </c>
      <c r="X40" s="45">
        <f t="shared" si="4"/>
        <v>13079766</v>
      </c>
      <c r="Y40" s="45">
        <f t="shared" si="4"/>
        <v>-12813904</v>
      </c>
      <c r="Z40" s="46">
        <f>+IF(X40&lt;&gt;0,+(Y40/X40)*100,0)</f>
        <v>-97.967379538747096</v>
      </c>
      <c r="AA40" s="47">
        <f t="shared" si="4"/>
        <v>13079766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150409195</v>
      </c>
      <c r="F7" s="20">
        <v>156728162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156728162</v>
      </c>
      <c r="Y7" s="20">
        <v>-156728162</v>
      </c>
      <c r="Z7" s="21">
        <v>-100</v>
      </c>
      <c r="AA7" s="22">
        <v>156728162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1010375</v>
      </c>
      <c r="F8" s="20">
        <v>1010375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1010375</v>
      </c>
      <c r="Y8" s="20">
        <v>-1010375</v>
      </c>
      <c r="Z8" s="21">
        <v>-100</v>
      </c>
      <c r="AA8" s="22">
        <v>1010375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180995759</v>
      </c>
      <c r="F9" s="20">
        <v>174676792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174676792</v>
      </c>
      <c r="Y9" s="20">
        <v>-174676792</v>
      </c>
      <c r="Z9" s="21">
        <v>-100</v>
      </c>
      <c r="AA9" s="22">
        <v>174676792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-169921720</v>
      </c>
      <c r="F14" s="20">
        <v>-166571201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-166571201</v>
      </c>
      <c r="Y14" s="20">
        <v>166571201</v>
      </c>
      <c r="Z14" s="21">
        <v>-100</v>
      </c>
      <c r="AA14" s="22">
        <v>-166571201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-4795227</v>
      </c>
      <c r="F16" s="20">
        <v>-4795227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-4795227</v>
      </c>
      <c r="Y16" s="20">
        <v>4795227</v>
      </c>
      <c r="Z16" s="21">
        <v>-100</v>
      </c>
      <c r="AA16" s="22">
        <v>-4795227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157698382</v>
      </c>
      <c r="F17" s="28">
        <f t="shared" si="0"/>
        <v>161048901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161048901</v>
      </c>
      <c r="Y17" s="28">
        <f t="shared" si="0"/>
        <v>-161048901</v>
      </c>
      <c r="Z17" s="29">
        <f>+IF(X17&lt;&gt;0,+(Y17/X17)*100,0)</f>
        <v>-100</v>
      </c>
      <c r="AA17" s="30">
        <f>SUM(AA6:AA16)</f>
        <v>161048901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-2281198</v>
      </c>
      <c r="F26" s="20">
        <v>-2281198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-2281198</v>
      </c>
      <c r="Y26" s="20">
        <v>2281198</v>
      </c>
      <c r="Z26" s="21">
        <v>-100</v>
      </c>
      <c r="AA26" s="22">
        <v>-2281198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-2281198</v>
      </c>
      <c r="F27" s="28">
        <f t="shared" si="1"/>
        <v>-2281198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-2281198</v>
      </c>
      <c r="Y27" s="28">
        <f t="shared" si="1"/>
        <v>2281198</v>
      </c>
      <c r="Z27" s="29">
        <f>+IF(X27&lt;&gt;0,+(Y27/X27)*100,0)</f>
        <v>-100</v>
      </c>
      <c r="AA27" s="30">
        <f>SUM(AA21:AA26)</f>
        <v>-2281198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155417184</v>
      </c>
      <c r="F38" s="2">
        <f t="shared" si="3"/>
        <v>158767703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158767703</v>
      </c>
      <c r="Y38" s="2">
        <f t="shared" si="3"/>
        <v>-158767703</v>
      </c>
      <c r="Z38" s="34">
        <f>+IF(X38&lt;&gt;0,+(Y38/X38)*100,0)</f>
        <v>-100</v>
      </c>
      <c r="AA38" s="35">
        <f>+AA17+AA27+AA36</f>
        <v>158767703</v>
      </c>
    </row>
    <row r="39" spans="1:27" x14ac:dyDescent="0.25">
      <c r="A39" s="23" t="s">
        <v>60</v>
      </c>
      <c r="B39" s="17"/>
      <c r="C39" s="32"/>
      <c r="D39" s="32"/>
      <c r="E39" s="33"/>
      <c r="F39" s="2">
        <v>4315263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359605</v>
      </c>
      <c r="Y39" s="2">
        <f>+W39-X39</f>
        <v>-359605</v>
      </c>
      <c r="Z39" s="34">
        <f>+IF(X39&lt;&gt;0,+(Y39/X39)*100,0)</f>
        <v>-100</v>
      </c>
      <c r="AA39" s="35">
        <v>4315263</v>
      </c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155417184</v>
      </c>
      <c r="F40" s="45">
        <f t="shared" si="4"/>
        <v>163082966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159127308</v>
      </c>
      <c r="Y40" s="45">
        <f t="shared" si="4"/>
        <v>-159127308</v>
      </c>
      <c r="Z40" s="46">
        <f>+IF(X40&lt;&gt;0,+(Y40/X40)*100,0)</f>
        <v>-100</v>
      </c>
      <c r="AA40" s="47">
        <f t="shared" si="4"/>
        <v>163082966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866190</v>
      </c>
      <c r="D7" s="18"/>
      <c r="E7" s="19">
        <v>-200183</v>
      </c>
      <c r="F7" s="20">
        <v>-200183</v>
      </c>
      <c r="G7" s="20">
        <v>5188</v>
      </c>
      <c r="H7" s="20">
        <v>23881</v>
      </c>
      <c r="I7" s="20">
        <v>22813</v>
      </c>
      <c r="J7" s="20">
        <v>51882</v>
      </c>
      <c r="K7" s="20">
        <v>30283</v>
      </c>
      <c r="L7" s="20">
        <v>27269</v>
      </c>
      <c r="M7" s="20">
        <v>31402</v>
      </c>
      <c r="N7" s="20">
        <v>88954</v>
      </c>
      <c r="O7" s="20">
        <v>22857</v>
      </c>
      <c r="P7" s="20"/>
      <c r="Q7" s="20">
        <v>25509</v>
      </c>
      <c r="R7" s="20">
        <v>48366</v>
      </c>
      <c r="S7" s="20">
        <v>37951</v>
      </c>
      <c r="T7" s="20">
        <v>41973</v>
      </c>
      <c r="U7" s="20">
        <v>27077</v>
      </c>
      <c r="V7" s="20">
        <v>107001</v>
      </c>
      <c r="W7" s="20">
        <v>296203</v>
      </c>
      <c r="X7" s="20">
        <v>-200183</v>
      </c>
      <c r="Y7" s="20">
        <v>496386</v>
      </c>
      <c r="Z7" s="21">
        <v>-247.9661110084273</v>
      </c>
      <c r="AA7" s="22">
        <v>-200183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10490</v>
      </c>
      <c r="F8" s="20">
        <v>10490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10490</v>
      </c>
      <c r="Y8" s="20">
        <v>-10490</v>
      </c>
      <c r="Z8" s="21">
        <v>-100</v>
      </c>
      <c r="AA8" s="22">
        <v>10490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-6312185</v>
      </c>
      <c r="F14" s="20">
        <v>-5666408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-5666408</v>
      </c>
      <c r="Y14" s="20">
        <v>5666408</v>
      </c>
      <c r="Z14" s="21">
        <v>-100</v>
      </c>
      <c r="AA14" s="22">
        <v>-5666408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866190</v>
      </c>
      <c r="D17" s="26">
        <f>SUM(D6:D16)</f>
        <v>0</v>
      </c>
      <c r="E17" s="27">
        <f t="shared" si="0"/>
        <v>-6501878</v>
      </c>
      <c r="F17" s="28">
        <f t="shared" si="0"/>
        <v>-5856101</v>
      </c>
      <c r="G17" s="28">
        <f t="shared" si="0"/>
        <v>5188</v>
      </c>
      <c r="H17" s="28">
        <f t="shared" si="0"/>
        <v>23881</v>
      </c>
      <c r="I17" s="28">
        <f t="shared" si="0"/>
        <v>22813</v>
      </c>
      <c r="J17" s="28">
        <f t="shared" si="0"/>
        <v>51882</v>
      </c>
      <c r="K17" s="28">
        <f t="shared" si="0"/>
        <v>30283</v>
      </c>
      <c r="L17" s="28">
        <f t="shared" si="0"/>
        <v>27269</v>
      </c>
      <c r="M17" s="28">
        <f t="shared" si="0"/>
        <v>31402</v>
      </c>
      <c r="N17" s="28">
        <f t="shared" si="0"/>
        <v>88954</v>
      </c>
      <c r="O17" s="28">
        <f t="shared" si="0"/>
        <v>22857</v>
      </c>
      <c r="P17" s="28">
        <f t="shared" si="0"/>
        <v>0</v>
      </c>
      <c r="Q17" s="28">
        <f t="shared" si="0"/>
        <v>25509</v>
      </c>
      <c r="R17" s="28">
        <f t="shared" si="0"/>
        <v>48366</v>
      </c>
      <c r="S17" s="28">
        <f t="shared" si="0"/>
        <v>37951</v>
      </c>
      <c r="T17" s="28">
        <f t="shared" si="0"/>
        <v>41973</v>
      </c>
      <c r="U17" s="28">
        <f t="shared" si="0"/>
        <v>27077</v>
      </c>
      <c r="V17" s="28">
        <f t="shared" si="0"/>
        <v>107001</v>
      </c>
      <c r="W17" s="28">
        <f t="shared" si="0"/>
        <v>296203</v>
      </c>
      <c r="X17" s="28">
        <f t="shared" si="0"/>
        <v>-5856101</v>
      </c>
      <c r="Y17" s="28">
        <f t="shared" si="0"/>
        <v>6152304</v>
      </c>
      <c r="Z17" s="29">
        <f>+IF(X17&lt;&gt;0,+(Y17/X17)*100,0)</f>
        <v>-105.05802410170179</v>
      </c>
      <c r="AA17" s="30">
        <f>SUM(AA6:AA16)</f>
        <v>-5856101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866190</v>
      </c>
      <c r="D38" s="32">
        <f>+D17+D27+D36</f>
        <v>0</v>
      </c>
      <c r="E38" s="33">
        <f t="shared" si="3"/>
        <v>-6501878</v>
      </c>
      <c r="F38" s="2">
        <f t="shared" si="3"/>
        <v>-5856101</v>
      </c>
      <c r="G38" s="2">
        <f t="shared" si="3"/>
        <v>5188</v>
      </c>
      <c r="H38" s="2">
        <f t="shared" si="3"/>
        <v>23881</v>
      </c>
      <c r="I38" s="2">
        <f t="shared" si="3"/>
        <v>22813</v>
      </c>
      <c r="J38" s="2">
        <f t="shared" si="3"/>
        <v>51882</v>
      </c>
      <c r="K38" s="2">
        <f t="shared" si="3"/>
        <v>30283</v>
      </c>
      <c r="L38" s="2">
        <f t="shared" si="3"/>
        <v>27269</v>
      </c>
      <c r="M38" s="2">
        <f t="shared" si="3"/>
        <v>31402</v>
      </c>
      <c r="N38" s="2">
        <f t="shared" si="3"/>
        <v>88954</v>
      </c>
      <c r="O38" s="2">
        <f t="shared" si="3"/>
        <v>22857</v>
      </c>
      <c r="P38" s="2">
        <f t="shared" si="3"/>
        <v>0</v>
      </c>
      <c r="Q38" s="2">
        <f t="shared" si="3"/>
        <v>25509</v>
      </c>
      <c r="R38" s="2">
        <f t="shared" si="3"/>
        <v>48366</v>
      </c>
      <c r="S38" s="2">
        <f t="shared" si="3"/>
        <v>37951</v>
      </c>
      <c r="T38" s="2">
        <f t="shared" si="3"/>
        <v>41973</v>
      </c>
      <c r="U38" s="2">
        <f t="shared" si="3"/>
        <v>27077</v>
      </c>
      <c r="V38" s="2">
        <f t="shared" si="3"/>
        <v>107001</v>
      </c>
      <c r="W38" s="2">
        <f t="shared" si="3"/>
        <v>296203</v>
      </c>
      <c r="X38" s="2">
        <f t="shared" si="3"/>
        <v>-5856101</v>
      </c>
      <c r="Y38" s="2">
        <f t="shared" si="3"/>
        <v>6152304</v>
      </c>
      <c r="Z38" s="34">
        <f>+IF(X38&lt;&gt;0,+(Y38/X38)*100,0)</f>
        <v>-105.05802410170179</v>
      </c>
      <c r="AA38" s="35">
        <f>+AA17+AA27+AA36</f>
        <v>-5856101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5188</v>
      </c>
      <c r="I39" s="2">
        <f>+H40+I60</f>
        <v>29069</v>
      </c>
      <c r="J39" s="2">
        <f>+G39</f>
        <v>0</v>
      </c>
      <c r="K39" s="2">
        <f>+I40+K60</f>
        <v>51882</v>
      </c>
      <c r="L39" s="2">
        <f>+K40+L60</f>
        <v>82165</v>
      </c>
      <c r="M39" s="2">
        <f>+L40+M60</f>
        <v>109434</v>
      </c>
      <c r="N39" s="2">
        <f>+K39</f>
        <v>51882</v>
      </c>
      <c r="O39" s="2">
        <f>+M40+O60</f>
        <v>140836</v>
      </c>
      <c r="P39" s="2">
        <f>+O40+P60</f>
        <v>163693</v>
      </c>
      <c r="Q39" s="2">
        <f>+P40+Q60</f>
        <v>163693</v>
      </c>
      <c r="R39" s="2">
        <f>+O39</f>
        <v>140836</v>
      </c>
      <c r="S39" s="2">
        <f>+Q40+S60</f>
        <v>189202</v>
      </c>
      <c r="T39" s="2">
        <f>+S40+T60</f>
        <v>227153</v>
      </c>
      <c r="U39" s="2">
        <f>+T40+U60</f>
        <v>269126</v>
      </c>
      <c r="V39" s="2">
        <f>+S39</f>
        <v>189202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866190</v>
      </c>
      <c r="D40" s="43">
        <f t="shared" ref="D40:AA40" si="4">+D38+D39</f>
        <v>0</v>
      </c>
      <c r="E40" s="44">
        <f t="shared" si="4"/>
        <v>-6501878</v>
      </c>
      <c r="F40" s="45">
        <f t="shared" si="4"/>
        <v>-5856101</v>
      </c>
      <c r="G40" s="45">
        <f t="shared" si="4"/>
        <v>5188</v>
      </c>
      <c r="H40" s="45">
        <f t="shared" si="4"/>
        <v>29069</v>
      </c>
      <c r="I40" s="45">
        <f t="shared" si="4"/>
        <v>51882</v>
      </c>
      <c r="J40" s="45">
        <f>+I40</f>
        <v>51882</v>
      </c>
      <c r="K40" s="45">
        <f t="shared" si="4"/>
        <v>82165</v>
      </c>
      <c r="L40" s="45">
        <f t="shared" si="4"/>
        <v>109434</v>
      </c>
      <c r="M40" s="45">
        <f t="shared" si="4"/>
        <v>140836</v>
      </c>
      <c r="N40" s="45">
        <f>+M40</f>
        <v>140836</v>
      </c>
      <c r="O40" s="45">
        <f t="shared" si="4"/>
        <v>163693</v>
      </c>
      <c r="P40" s="45">
        <f t="shared" si="4"/>
        <v>163693</v>
      </c>
      <c r="Q40" s="45">
        <f t="shared" si="4"/>
        <v>189202</v>
      </c>
      <c r="R40" s="45">
        <f>+Q40</f>
        <v>189202</v>
      </c>
      <c r="S40" s="45">
        <f t="shared" si="4"/>
        <v>227153</v>
      </c>
      <c r="T40" s="45">
        <f t="shared" si="4"/>
        <v>269126</v>
      </c>
      <c r="U40" s="45">
        <f t="shared" si="4"/>
        <v>296203</v>
      </c>
      <c r="V40" s="45">
        <f>+U40</f>
        <v>296203</v>
      </c>
      <c r="W40" s="45">
        <f>+V40</f>
        <v>296203</v>
      </c>
      <c r="X40" s="45">
        <f t="shared" si="4"/>
        <v>-5856101</v>
      </c>
      <c r="Y40" s="45">
        <f t="shared" si="4"/>
        <v>6152304</v>
      </c>
      <c r="Z40" s="46">
        <f>+IF(X40&lt;&gt;0,+(Y40/X40)*100,0)</f>
        <v>-105.05802410170179</v>
      </c>
      <c r="AA40" s="47">
        <f t="shared" si="4"/>
        <v>-5856101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26588120</v>
      </c>
      <c r="D7" s="18">
        <v>35999115</v>
      </c>
      <c r="E7" s="19">
        <v>38324928</v>
      </c>
      <c r="F7" s="20">
        <v>38324928</v>
      </c>
      <c r="G7" s="20">
        <v>3005718</v>
      </c>
      <c r="H7" s="20">
        <v>4033915</v>
      </c>
      <c r="I7" s="20">
        <v>3046608</v>
      </c>
      <c r="J7" s="20">
        <v>10086241</v>
      </c>
      <c r="K7" s="20">
        <v>3056057</v>
      </c>
      <c r="L7" s="20">
        <v>3065588</v>
      </c>
      <c r="M7" s="20">
        <v>2172057</v>
      </c>
      <c r="N7" s="20">
        <v>8293702</v>
      </c>
      <c r="O7" s="20">
        <v>2123474</v>
      </c>
      <c r="P7" s="20">
        <v>2427814</v>
      </c>
      <c r="Q7" s="20">
        <v>3009865</v>
      </c>
      <c r="R7" s="20">
        <v>7561153</v>
      </c>
      <c r="S7" s="20">
        <v>2238236</v>
      </c>
      <c r="T7" s="20">
        <v>3703179</v>
      </c>
      <c r="U7" s="20">
        <v>3521056</v>
      </c>
      <c r="V7" s="20">
        <v>9462471</v>
      </c>
      <c r="W7" s="20">
        <v>35403567</v>
      </c>
      <c r="X7" s="20">
        <v>38324928</v>
      </c>
      <c r="Y7" s="20">
        <v>-2921361</v>
      </c>
      <c r="Z7" s="21">
        <v>-7.6226131462008224</v>
      </c>
      <c r="AA7" s="22">
        <v>38324928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-2838100</v>
      </c>
      <c r="D14" s="18">
        <v>-2493246</v>
      </c>
      <c r="E14" s="19">
        <v>-29880132</v>
      </c>
      <c r="F14" s="20">
        <v>-130175925</v>
      </c>
      <c r="G14" s="20"/>
      <c r="H14" s="20">
        <v>-119889</v>
      </c>
      <c r="I14" s="20"/>
      <c r="J14" s="20">
        <v>-119889</v>
      </c>
      <c r="K14" s="20">
        <v>-62946</v>
      </c>
      <c r="L14" s="20">
        <v>-244264</v>
      </c>
      <c r="M14" s="20">
        <v>-71213</v>
      </c>
      <c r="N14" s="20">
        <v>-378423</v>
      </c>
      <c r="O14" s="20"/>
      <c r="P14" s="20">
        <v>-32800</v>
      </c>
      <c r="Q14" s="20">
        <v>-80493</v>
      </c>
      <c r="R14" s="20">
        <v>-113293</v>
      </c>
      <c r="S14" s="20">
        <v>-131100</v>
      </c>
      <c r="T14" s="20">
        <v>-928544</v>
      </c>
      <c r="U14" s="20">
        <v>-821996</v>
      </c>
      <c r="V14" s="20">
        <v>-1881640</v>
      </c>
      <c r="W14" s="20">
        <v>-2493245</v>
      </c>
      <c r="X14" s="20">
        <v>-130175925</v>
      </c>
      <c r="Y14" s="20">
        <v>127682680</v>
      </c>
      <c r="Z14" s="21">
        <v>-98.084711132261972</v>
      </c>
      <c r="AA14" s="22">
        <v>-130175925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23750020</v>
      </c>
      <c r="D17" s="26">
        <f>SUM(D6:D16)</f>
        <v>33505869</v>
      </c>
      <c r="E17" s="27">
        <f t="shared" si="0"/>
        <v>8444796</v>
      </c>
      <c r="F17" s="28">
        <f t="shared" si="0"/>
        <v>-91850997</v>
      </c>
      <c r="G17" s="28">
        <f t="shared" si="0"/>
        <v>3005718</v>
      </c>
      <c r="H17" s="28">
        <f t="shared" si="0"/>
        <v>3914026</v>
      </c>
      <c r="I17" s="28">
        <f t="shared" si="0"/>
        <v>3046608</v>
      </c>
      <c r="J17" s="28">
        <f t="shared" si="0"/>
        <v>9966352</v>
      </c>
      <c r="K17" s="28">
        <f t="shared" si="0"/>
        <v>2993111</v>
      </c>
      <c r="L17" s="28">
        <f t="shared" si="0"/>
        <v>2821324</v>
      </c>
      <c r="M17" s="28">
        <f t="shared" si="0"/>
        <v>2100844</v>
      </c>
      <c r="N17" s="28">
        <f t="shared" si="0"/>
        <v>7915279</v>
      </c>
      <c r="O17" s="28">
        <f t="shared" si="0"/>
        <v>2123474</v>
      </c>
      <c r="P17" s="28">
        <f t="shared" si="0"/>
        <v>2395014</v>
      </c>
      <c r="Q17" s="28">
        <f t="shared" si="0"/>
        <v>2929372</v>
      </c>
      <c r="R17" s="28">
        <f t="shared" si="0"/>
        <v>7447860</v>
      </c>
      <c r="S17" s="28">
        <f t="shared" si="0"/>
        <v>2107136</v>
      </c>
      <c r="T17" s="28">
        <f t="shared" si="0"/>
        <v>2774635</v>
      </c>
      <c r="U17" s="28">
        <f t="shared" si="0"/>
        <v>2699060</v>
      </c>
      <c r="V17" s="28">
        <f t="shared" si="0"/>
        <v>7580831</v>
      </c>
      <c r="W17" s="28">
        <f t="shared" si="0"/>
        <v>32910322</v>
      </c>
      <c r="X17" s="28">
        <f t="shared" si="0"/>
        <v>-91850997</v>
      </c>
      <c r="Y17" s="28">
        <f t="shared" si="0"/>
        <v>124761319</v>
      </c>
      <c r="Z17" s="29">
        <f>+IF(X17&lt;&gt;0,+(Y17/X17)*100,0)</f>
        <v>-135.83011951410825</v>
      </c>
      <c r="AA17" s="30">
        <f>SUM(AA6:AA16)</f>
        <v>-91850997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-2530010</v>
      </c>
      <c r="D26" s="18"/>
      <c r="E26" s="19">
        <v>-2297712</v>
      </c>
      <c r="F26" s="20">
        <v>-20700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-20700</v>
      </c>
      <c r="Y26" s="20">
        <v>20700</v>
      </c>
      <c r="Z26" s="21">
        <v>-100</v>
      </c>
      <c r="AA26" s="22">
        <v>-20700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-2530010</v>
      </c>
      <c r="D27" s="26">
        <f>SUM(D21:D26)</f>
        <v>0</v>
      </c>
      <c r="E27" s="27">
        <f t="shared" si="1"/>
        <v>-2297712</v>
      </c>
      <c r="F27" s="28">
        <f t="shared" si="1"/>
        <v>-20700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-20700</v>
      </c>
      <c r="Y27" s="28">
        <f t="shared" si="1"/>
        <v>20700</v>
      </c>
      <c r="Z27" s="29">
        <f>+IF(X27&lt;&gt;0,+(Y27/X27)*100,0)</f>
        <v>-100</v>
      </c>
      <c r="AA27" s="30">
        <f>SUM(AA21:AA26)</f>
        <v>-20700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21220010</v>
      </c>
      <c r="D38" s="32">
        <f>+D17+D27+D36</f>
        <v>33505869</v>
      </c>
      <c r="E38" s="33">
        <f t="shared" si="3"/>
        <v>6147084</v>
      </c>
      <c r="F38" s="2">
        <f t="shared" si="3"/>
        <v>-91871697</v>
      </c>
      <c r="G38" s="2">
        <f t="shared" si="3"/>
        <v>3005718</v>
      </c>
      <c r="H38" s="2">
        <f t="shared" si="3"/>
        <v>3914026</v>
      </c>
      <c r="I38" s="2">
        <f t="shared" si="3"/>
        <v>3046608</v>
      </c>
      <c r="J38" s="2">
        <f t="shared" si="3"/>
        <v>9966352</v>
      </c>
      <c r="K38" s="2">
        <f t="shared" si="3"/>
        <v>2993111</v>
      </c>
      <c r="L38" s="2">
        <f t="shared" si="3"/>
        <v>2821324</v>
      </c>
      <c r="M38" s="2">
        <f t="shared" si="3"/>
        <v>2100844</v>
      </c>
      <c r="N38" s="2">
        <f t="shared" si="3"/>
        <v>7915279</v>
      </c>
      <c r="O38" s="2">
        <f t="shared" si="3"/>
        <v>2123474</v>
      </c>
      <c r="P38" s="2">
        <f t="shared" si="3"/>
        <v>2395014</v>
      </c>
      <c r="Q38" s="2">
        <f t="shared" si="3"/>
        <v>2929372</v>
      </c>
      <c r="R38" s="2">
        <f t="shared" si="3"/>
        <v>7447860</v>
      </c>
      <c r="S38" s="2">
        <f t="shared" si="3"/>
        <v>2107136</v>
      </c>
      <c r="T38" s="2">
        <f t="shared" si="3"/>
        <v>2774635</v>
      </c>
      <c r="U38" s="2">
        <f t="shared" si="3"/>
        <v>2699060</v>
      </c>
      <c r="V38" s="2">
        <f t="shared" si="3"/>
        <v>7580831</v>
      </c>
      <c r="W38" s="2">
        <f t="shared" si="3"/>
        <v>32910322</v>
      </c>
      <c r="X38" s="2">
        <f t="shared" si="3"/>
        <v>-91871697</v>
      </c>
      <c r="Y38" s="2">
        <f t="shared" si="3"/>
        <v>124782019</v>
      </c>
      <c r="Z38" s="34">
        <f>+IF(X38&lt;&gt;0,+(Y38/X38)*100,0)</f>
        <v>-135.82204647857981</v>
      </c>
      <c r="AA38" s="35">
        <f>+AA17+AA27+AA36</f>
        <v>-91871697</v>
      </c>
    </row>
    <row r="39" spans="1:27" x14ac:dyDescent="0.25">
      <c r="A39" s="23" t="s">
        <v>60</v>
      </c>
      <c r="B39" s="17"/>
      <c r="C39" s="32">
        <v>165297401</v>
      </c>
      <c r="D39" s="32">
        <v>178422470</v>
      </c>
      <c r="E39" s="33">
        <v>165297401</v>
      </c>
      <c r="F39" s="2">
        <v>165297401</v>
      </c>
      <c r="G39" s="2">
        <v>178062370</v>
      </c>
      <c r="H39" s="2">
        <f>+G40+H60</f>
        <v>181068088</v>
      </c>
      <c r="I39" s="2">
        <f>+H40+I60</f>
        <v>184982114</v>
      </c>
      <c r="J39" s="2">
        <f>+G39</f>
        <v>178062370</v>
      </c>
      <c r="K39" s="2">
        <f>+I40+K60</f>
        <v>188028722</v>
      </c>
      <c r="L39" s="2">
        <f>+K40+L60</f>
        <v>191381933</v>
      </c>
      <c r="M39" s="2">
        <f>+L40+M60</f>
        <v>194203257</v>
      </c>
      <c r="N39" s="2">
        <f>+K39</f>
        <v>188028722</v>
      </c>
      <c r="O39" s="2">
        <f>+M40+O60</f>
        <v>196304101</v>
      </c>
      <c r="P39" s="2">
        <f>+O40+P60</f>
        <v>198427575</v>
      </c>
      <c r="Q39" s="2">
        <f>+P40+Q60</f>
        <v>200822589</v>
      </c>
      <c r="R39" s="2">
        <f>+O39</f>
        <v>196304101</v>
      </c>
      <c r="S39" s="2">
        <f>+Q40+S60</f>
        <v>203751961</v>
      </c>
      <c r="T39" s="2">
        <f>+S40+T60</f>
        <v>205859097</v>
      </c>
      <c r="U39" s="2">
        <f>+T40+U60</f>
        <v>208633732</v>
      </c>
      <c r="V39" s="2">
        <f>+S39</f>
        <v>203751961</v>
      </c>
      <c r="W39" s="2">
        <f>+G39</f>
        <v>178062370</v>
      </c>
      <c r="X39" s="2">
        <v>165297401</v>
      </c>
      <c r="Y39" s="2">
        <f>+W39-X39</f>
        <v>12764969</v>
      </c>
      <c r="Z39" s="34">
        <f>+IF(X39&lt;&gt;0,+(Y39/X39)*100,0)</f>
        <v>7.7224257143643786</v>
      </c>
      <c r="AA39" s="35">
        <v>165297401</v>
      </c>
    </row>
    <row r="40" spans="1:27" x14ac:dyDescent="0.25">
      <c r="A40" s="41" t="s">
        <v>62</v>
      </c>
      <c r="B40" s="42" t="s">
        <v>61</v>
      </c>
      <c r="C40" s="43">
        <f>+C38+C39</f>
        <v>186517411</v>
      </c>
      <c r="D40" s="43">
        <f t="shared" ref="D40:AA40" si="4">+D38+D39</f>
        <v>211928339</v>
      </c>
      <c r="E40" s="44">
        <f t="shared" si="4"/>
        <v>171444485</v>
      </c>
      <c r="F40" s="45">
        <f t="shared" si="4"/>
        <v>73425704</v>
      </c>
      <c r="G40" s="45">
        <f t="shared" si="4"/>
        <v>181068088</v>
      </c>
      <c r="H40" s="45">
        <f t="shared" si="4"/>
        <v>184982114</v>
      </c>
      <c r="I40" s="45">
        <f t="shared" si="4"/>
        <v>188028722</v>
      </c>
      <c r="J40" s="45">
        <f>+I40</f>
        <v>188028722</v>
      </c>
      <c r="K40" s="45">
        <f t="shared" si="4"/>
        <v>191021833</v>
      </c>
      <c r="L40" s="45">
        <f t="shared" si="4"/>
        <v>194203257</v>
      </c>
      <c r="M40" s="45">
        <f t="shared" si="4"/>
        <v>196304101</v>
      </c>
      <c r="N40" s="45">
        <f>+M40</f>
        <v>196304101</v>
      </c>
      <c r="O40" s="45">
        <f t="shared" si="4"/>
        <v>198427575</v>
      </c>
      <c r="P40" s="45">
        <f t="shared" si="4"/>
        <v>200822589</v>
      </c>
      <c r="Q40" s="45">
        <f t="shared" si="4"/>
        <v>203751961</v>
      </c>
      <c r="R40" s="45">
        <f>+Q40</f>
        <v>203751961</v>
      </c>
      <c r="S40" s="45">
        <f t="shared" si="4"/>
        <v>205859097</v>
      </c>
      <c r="T40" s="45">
        <f t="shared" si="4"/>
        <v>208633732</v>
      </c>
      <c r="U40" s="45">
        <f t="shared" si="4"/>
        <v>211332792</v>
      </c>
      <c r="V40" s="45">
        <f>+U40</f>
        <v>211332792</v>
      </c>
      <c r="W40" s="45">
        <f>+V40</f>
        <v>211332792</v>
      </c>
      <c r="X40" s="45">
        <f t="shared" si="4"/>
        <v>73425704</v>
      </c>
      <c r="Y40" s="45">
        <f t="shared" si="4"/>
        <v>137546988</v>
      </c>
      <c r="Z40" s="46">
        <f>+IF(X40&lt;&gt;0,+(Y40/X40)*100,0)</f>
        <v>187.32811605047738</v>
      </c>
      <c r="AA40" s="47">
        <f t="shared" si="4"/>
        <v>73425704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178062370</v>
      </c>
      <c r="J60">
        <v>178062370</v>
      </c>
      <c r="L60">
        <v>360100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13554726</v>
      </c>
      <c r="F7" s="20">
        <v>13554726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13554726</v>
      </c>
      <c r="Y7" s="20">
        <v>-13554726</v>
      </c>
      <c r="Z7" s="21">
        <v>-100</v>
      </c>
      <c r="AA7" s="22">
        <v>13554726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-3450000</v>
      </c>
      <c r="Y14" s="20">
        <v>3450000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10104726</v>
      </c>
      <c r="F17" s="28">
        <f t="shared" si="0"/>
        <v>10104726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10104726</v>
      </c>
      <c r="Y17" s="28">
        <f t="shared" si="0"/>
        <v>-10104726</v>
      </c>
      <c r="Z17" s="29">
        <f>+IF(X17&lt;&gt;0,+(Y17/X17)*100,0)</f>
        <v>-100</v>
      </c>
      <c r="AA17" s="30">
        <f>SUM(AA6:AA16)</f>
        <v>10104726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10104726</v>
      </c>
      <c r="F38" s="2">
        <f t="shared" si="3"/>
        <v>10104726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10104726</v>
      </c>
      <c r="Y38" s="2">
        <f t="shared" si="3"/>
        <v>-10104726</v>
      </c>
      <c r="Z38" s="34">
        <f>+IF(X38&lt;&gt;0,+(Y38/X38)*100,0)</f>
        <v>-100</v>
      </c>
      <c r="AA38" s="35">
        <f>+AA17+AA27+AA36</f>
        <v>10104726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10104726</v>
      </c>
      <c r="F40" s="45">
        <f t="shared" si="4"/>
        <v>10104726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10104726</v>
      </c>
      <c r="Y40" s="45">
        <f t="shared" si="4"/>
        <v>-10104726</v>
      </c>
      <c r="Z40" s="46">
        <f>+IF(X40&lt;&gt;0,+(Y40/X40)*100,0)</f>
        <v>-100</v>
      </c>
      <c r="AA40" s="47">
        <f t="shared" si="4"/>
        <v>10104726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10080692</v>
      </c>
      <c r="F7" s="20">
        <v>11360000</v>
      </c>
      <c r="G7" s="20">
        <v>-74625</v>
      </c>
      <c r="H7" s="20"/>
      <c r="I7" s="20">
        <v>-45813</v>
      </c>
      <c r="J7" s="20">
        <v>-120438</v>
      </c>
      <c r="K7" s="20">
        <v>-123171</v>
      </c>
      <c r="L7" s="20"/>
      <c r="M7" s="20"/>
      <c r="N7" s="20">
        <v>-123171</v>
      </c>
      <c r="O7" s="20"/>
      <c r="P7" s="20"/>
      <c r="Q7" s="20"/>
      <c r="R7" s="20"/>
      <c r="S7" s="20"/>
      <c r="T7" s="20"/>
      <c r="U7" s="20"/>
      <c r="V7" s="20"/>
      <c r="W7" s="20">
        <v>-243609</v>
      </c>
      <c r="X7" s="20">
        <v>11360000</v>
      </c>
      <c r="Y7" s="20">
        <v>-11603609</v>
      </c>
      <c r="Z7" s="21">
        <v>-102.1444454225352</v>
      </c>
      <c r="AA7" s="22">
        <v>11360000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16902499</v>
      </c>
      <c r="F9" s="20">
        <v>16902499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16902498</v>
      </c>
      <c r="Y9" s="20">
        <v>-16902498</v>
      </c>
      <c r="Z9" s="21">
        <v>-100</v>
      </c>
      <c r="AA9" s="22">
        <v>16902499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-15900248</v>
      </c>
      <c r="F14" s="20">
        <v>-19123266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481637</v>
      </c>
      <c r="U14" s="20">
        <v>960277</v>
      </c>
      <c r="V14" s="20">
        <v>1441914</v>
      </c>
      <c r="W14" s="20">
        <v>1441914</v>
      </c>
      <c r="X14" s="20">
        <v>-19123266</v>
      </c>
      <c r="Y14" s="20">
        <v>20565180</v>
      </c>
      <c r="Z14" s="21">
        <v>-107.54010324387058</v>
      </c>
      <c r="AA14" s="22">
        <v>-19123266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11082943</v>
      </c>
      <c r="F17" s="28">
        <f t="shared" si="0"/>
        <v>9139233</v>
      </c>
      <c r="G17" s="28">
        <f t="shared" si="0"/>
        <v>-74625</v>
      </c>
      <c r="H17" s="28">
        <f t="shared" si="0"/>
        <v>0</v>
      </c>
      <c r="I17" s="28">
        <f t="shared" si="0"/>
        <v>-45813</v>
      </c>
      <c r="J17" s="28">
        <f t="shared" si="0"/>
        <v>-120438</v>
      </c>
      <c r="K17" s="28">
        <f t="shared" si="0"/>
        <v>-123171</v>
      </c>
      <c r="L17" s="28">
        <f t="shared" si="0"/>
        <v>0</v>
      </c>
      <c r="M17" s="28">
        <f t="shared" si="0"/>
        <v>0</v>
      </c>
      <c r="N17" s="28">
        <f t="shared" si="0"/>
        <v>-123171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481637</v>
      </c>
      <c r="U17" s="28">
        <f t="shared" si="0"/>
        <v>960277</v>
      </c>
      <c r="V17" s="28">
        <f t="shared" si="0"/>
        <v>1441914</v>
      </c>
      <c r="W17" s="28">
        <f t="shared" si="0"/>
        <v>1198305</v>
      </c>
      <c r="X17" s="28">
        <f t="shared" si="0"/>
        <v>9139232</v>
      </c>
      <c r="Y17" s="28">
        <f t="shared" si="0"/>
        <v>-7940927</v>
      </c>
      <c r="Z17" s="29">
        <f>+IF(X17&lt;&gt;0,+(Y17/X17)*100,0)</f>
        <v>-86.888340289424761</v>
      </c>
      <c r="AA17" s="30">
        <f>SUM(AA6:AA16)</f>
        <v>9139233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-7992500</v>
      </c>
      <c r="F26" s="20">
        <v>-1290000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-1290000</v>
      </c>
      <c r="Y26" s="20">
        <v>1290000</v>
      </c>
      <c r="Z26" s="21">
        <v>-100</v>
      </c>
      <c r="AA26" s="22">
        <v>-1290000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-7992500</v>
      </c>
      <c r="F27" s="28">
        <f t="shared" si="1"/>
        <v>-1290000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-1290000</v>
      </c>
      <c r="Y27" s="28">
        <f t="shared" si="1"/>
        <v>1290000</v>
      </c>
      <c r="Z27" s="29">
        <f>+IF(X27&lt;&gt;0,+(Y27/X27)*100,0)</f>
        <v>-100</v>
      </c>
      <c r="AA27" s="30">
        <f>SUM(AA21:AA26)</f>
        <v>-1290000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3090443</v>
      </c>
      <c r="F38" s="2">
        <f t="shared" si="3"/>
        <v>7849233</v>
      </c>
      <c r="G38" s="2">
        <f t="shared" si="3"/>
        <v>-74625</v>
      </c>
      <c r="H38" s="2">
        <f t="shared" si="3"/>
        <v>0</v>
      </c>
      <c r="I38" s="2">
        <f t="shared" si="3"/>
        <v>-45813</v>
      </c>
      <c r="J38" s="2">
        <f t="shared" si="3"/>
        <v>-120438</v>
      </c>
      <c r="K38" s="2">
        <f t="shared" si="3"/>
        <v>-123171</v>
      </c>
      <c r="L38" s="2">
        <f t="shared" si="3"/>
        <v>0</v>
      </c>
      <c r="M38" s="2">
        <f t="shared" si="3"/>
        <v>0</v>
      </c>
      <c r="N38" s="2">
        <f t="shared" si="3"/>
        <v>-123171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481637</v>
      </c>
      <c r="U38" s="2">
        <f t="shared" si="3"/>
        <v>960277</v>
      </c>
      <c r="V38" s="2">
        <f t="shared" si="3"/>
        <v>1441914</v>
      </c>
      <c r="W38" s="2">
        <f t="shared" si="3"/>
        <v>1198305</v>
      </c>
      <c r="X38" s="2">
        <f t="shared" si="3"/>
        <v>7849232</v>
      </c>
      <c r="Y38" s="2">
        <f t="shared" si="3"/>
        <v>-6650927</v>
      </c>
      <c r="Z38" s="34">
        <f>+IF(X38&lt;&gt;0,+(Y38/X38)*100,0)</f>
        <v>-84.733474561587684</v>
      </c>
      <c r="AA38" s="35">
        <f>+AA17+AA27+AA36</f>
        <v>7849233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-74625</v>
      </c>
      <c r="I39" s="2">
        <f>+H40+I60</f>
        <v>-74625</v>
      </c>
      <c r="J39" s="2">
        <f>+G39</f>
        <v>0</v>
      </c>
      <c r="K39" s="2">
        <f>+I40+K60</f>
        <v>-120438</v>
      </c>
      <c r="L39" s="2">
        <f>+K40+L60</f>
        <v>-243609</v>
      </c>
      <c r="M39" s="2">
        <f>+L40+M60</f>
        <v>-243609</v>
      </c>
      <c r="N39" s="2">
        <f>+K39</f>
        <v>-120438</v>
      </c>
      <c r="O39" s="2">
        <f>+M40+O60</f>
        <v>-243609</v>
      </c>
      <c r="P39" s="2">
        <f>+O40+P60</f>
        <v>-243609</v>
      </c>
      <c r="Q39" s="2">
        <f>+P40+Q60</f>
        <v>-243609</v>
      </c>
      <c r="R39" s="2">
        <f>+O39</f>
        <v>-243609</v>
      </c>
      <c r="S39" s="2">
        <f>+Q40+S60</f>
        <v>-243609</v>
      </c>
      <c r="T39" s="2">
        <f>+S40+T60</f>
        <v>-243609</v>
      </c>
      <c r="U39" s="2">
        <f>+T40+U60</f>
        <v>238028</v>
      </c>
      <c r="V39" s="2">
        <f>+S39</f>
        <v>-243609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3090443</v>
      </c>
      <c r="F40" s="45">
        <f t="shared" si="4"/>
        <v>7849233</v>
      </c>
      <c r="G40" s="45">
        <f t="shared" si="4"/>
        <v>-74625</v>
      </c>
      <c r="H40" s="45">
        <f t="shared" si="4"/>
        <v>-74625</v>
      </c>
      <c r="I40" s="45">
        <f t="shared" si="4"/>
        <v>-120438</v>
      </c>
      <c r="J40" s="45">
        <f>+I40</f>
        <v>-120438</v>
      </c>
      <c r="K40" s="45">
        <f t="shared" si="4"/>
        <v>-243609</v>
      </c>
      <c r="L40" s="45">
        <f t="shared" si="4"/>
        <v>-243609</v>
      </c>
      <c r="M40" s="45">
        <f t="shared" si="4"/>
        <v>-243609</v>
      </c>
      <c r="N40" s="45">
        <f>+M40</f>
        <v>-243609</v>
      </c>
      <c r="O40" s="45">
        <f t="shared" si="4"/>
        <v>-243609</v>
      </c>
      <c r="P40" s="45">
        <f t="shared" si="4"/>
        <v>-243609</v>
      </c>
      <c r="Q40" s="45">
        <f t="shared" si="4"/>
        <v>-243609</v>
      </c>
      <c r="R40" s="45">
        <f>+Q40</f>
        <v>-243609</v>
      </c>
      <c r="S40" s="45">
        <f t="shared" si="4"/>
        <v>-243609</v>
      </c>
      <c r="T40" s="45">
        <f t="shared" si="4"/>
        <v>238028</v>
      </c>
      <c r="U40" s="45">
        <f t="shared" si="4"/>
        <v>1198305</v>
      </c>
      <c r="V40" s="45">
        <f>+U40</f>
        <v>1198305</v>
      </c>
      <c r="W40" s="45">
        <f>+V40</f>
        <v>1198305</v>
      </c>
      <c r="X40" s="45">
        <f t="shared" si="4"/>
        <v>7849232</v>
      </c>
      <c r="Y40" s="45">
        <f t="shared" si="4"/>
        <v>-6650927</v>
      </c>
      <c r="Z40" s="46">
        <f>+IF(X40&lt;&gt;0,+(Y40/X40)*100,0)</f>
        <v>-84.733474561587684</v>
      </c>
      <c r="AA40" s="47">
        <f t="shared" si="4"/>
        <v>7849233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7433341</v>
      </c>
      <c r="F7" s="20">
        <v>15644612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15644612</v>
      </c>
      <c r="Y7" s="20">
        <v>-15644612</v>
      </c>
      <c r="Z7" s="21">
        <v>-100</v>
      </c>
      <c r="AA7" s="22">
        <v>15644612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-2790246</v>
      </c>
      <c r="D14" s="18"/>
      <c r="E14" s="19">
        <v>-26653236</v>
      </c>
      <c r="F14" s="20">
        <v>-26653236</v>
      </c>
      <c r="G14" s="20">
        <v>-1089437</v>
      </c>
      <c r="H14" s="20">
        <v>-550936</v>
      </c>
      <c r="I14" s="20">
        <v>-520000</v>
      </c>
      <c r="J14" s="20">
        <v>-2160373</v>
      </c>
      <c r="K14" s="20">
        <v>-548227</v>
      </c>
      <c r="L14" s="20">
        <v>-1236676</v>
      </c>
      <c r="M14" s="20">
        <v>-580521</v>
      </c>
      <c r="N14" s="20">
        <v>-2365424</v>
      </c>
      <c r="O14" s="20">
        <v>-125276</v>
      </c>
      <c r="P14" s="20">
        <v>-285354</v>
      </c>
      <c r="Q14" s="20">
        <v>-126830</v>
      </c>
      <c r="R14" s="20">
        <v>-537460</v>
      </c>
      <c r="S14" s="20">
        <v>-1130588</v>
      </c>
      <c r="T14" s="20">
        <v>-1172832</v>
      </c>
      <c r="U14" s="20">
        <v>-52123</v>
      </c>
      <c r="V14" s="20">
        <v>-2355543</v>
      </c>
      <c r="W14" s="20">
        <v>-7418800</v>
      </c>
      <c r="X14" s="20">
        <v>-26653236</v>
      </c>
      <c r="Y14" s="20">
        <v>19234436</v>
      </c>
      <c r="Z14" s="21">
        <v>-72.165481144578465</v>
      </c>
      <c r="AA14" s="22">
        <v>-26653236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-2790124</v>
      </c>
      <c r="D17" s="26">
        <f>SUM(D6:D16)</f>
        <v>0</v>
      </c>
      <c r="E17" s="27">
        <f t="shared" si="0"/>
        <v>-19219895</v>
      </c>
      <c r="F17" s="28">
        <f t="shared" si="0"/>
        <v>-11008624</v>
      </c>
      <c r="G17" s="28">
        <f t="shared" si="0"/>
        <v>-1089437</v>
      </c>
      <c r="H17" s="28">
        <f t="shared" si="0"/>
        <v>-550936</v>
      </c>
      <c r="I17" s="28">
        <f t="shared" si="0"/>
        <v>-520000</v>
      </c>
      <c r="J17" s="28">
        <f t="shared" si="0"/>
        <v>-2160373</v>
      </c>
      <c r="K17" s="28">
        <f t="shared" si="0"/>
        <v>-548227</v>
      </c>
      <c r="L17" s="28">
        <f t="shared" si="0"/>
        <v>-1236676</v>
      </c>
      <c r="M17" s="28">
        <f t="shared" si="0"/>
        <v>-580521</v>
      </c>
      <c r="N17" s="28">
        <f t="shared" si="0"/>
        <v>-2365424</v>
      </c>
      <c r="O17" s="28">
        <f t="shared" si="0"/>
        <v>-125276</v>
      </c>
      <c r="P17" s="28">
        <f t="shared" si="0"/>
        <v>-285354</v>
      </c>
      <c r="Q17" s="28">
        <f t="shared" si="0"/>
        <v>-126830</v>
      </c>
      <c r="R17" s="28">
        <f t="shared" si="0"/>
        <v>-537460</v>
      </c>
      <c r="S17" s="28">
        <f t="shared" si="0"/>
        <v>-1130588</v>
      </c>
      <c r="T17" s="28">
        <f t="shared" si="0"/>
        <v>-1172832</v>
      </c>
      <c r="U17" s="28">
        <f t="shared" si="0"/>
        <v>-52123</v>
      </c>
      <c r="V17" s="28">
        <f t="shared" si="0"/>
        <v>-2355543</v>
      </c>
      <c r="W17" s="28">
        <f t="shared" si="0"/>
        <v>-7418800</v>
      </c>
      <c r="X17" s="28">
        <f t="shared" si="0"/>
        <v>-11008624</v>
      </c>
      <c r="Y17" s="28">
        <f t="shared" si="0"/>
        <v>3589824</v>
      </c>
      <c r="Z17" s="29">
        <f>+IF(X17&lt;&gt;0,+(Y17/X17)*100,0)</f>
        <v>-32.609198025111944</v>
      </c>
      <c r="AA17" s="30">
        <f>SUM(AA6:AA16)</f>
        <v>-11008624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-10625</v>
      </c>
      <c r="D26" s="18"/>
      <c r="E26" s="19">
        <v>-100000</v>
      </c>
      <c r="F26" s="20">
        <v>-100000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</v>
      </c>
      <c r="Y26" s="20">
        <v>100000</v>
      </c>
      <c r="Z26" s="21">
        <v>-100</v>
      </c>
      <c r="AA26" s="22">
        <v>-100000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-10625</v>
      </c>
      <c r="D27" s="26">
        <f>SUM(D21:D26)</f>
        <v>0</v>
      </c>
      <c r="E27" s="27">
        <f t="shared" si="1"/>
        <v>-100000</v>
      </c>
      <c r="F27" s="28">
        <f t="shared" si="1"/>
        <v>-100000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</v>
      </c>
      <c r="Y27" s="28">
        <f t="shared" si="1"/>
        <v>100000</v>
      </c>
      <c r="Z27" s="29">
        <f>+IF(X27&lt;&gt;0,+(Y27/X27)*100,0)</f>
        <v>-100</v>
      </c>
      <c r="AA27" s="30">
        <f>SUM(AA21:AA26)</f>
        <v>-100000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-2800749</v>
      </c>
      <c r="D38" s="32">
        <f>+D17+D27+D36</f>
        <v>0</v>
      </c>
      <c r="E38" s="33">
        <f t="shared" si="3"/>
        <v>-19319895</v>
      </c>
      <c r="F38" s="2">
        <f t="shared" si="3"/>
        <v>-11108624</v>
      </c>
      <c r="G38" s="2">
        <f t="shared" si="3"/>
        <v>-1089437</v>
      </c>
      <c r="H38" s="2">
        <f t="shared" si="3"/>
        <v>-550936</v>
      </c>
      <c r="I38" s="2">
        <f t="shared" si="3"/>
        <v>-520000</v>
      </c>
      <c r="J38" s="2">
        <f t="shared" si="3"/>
        <v>-2160373</v>
      </c>
      <c r="K38" s="2">
        <f t="shared" si="3"/>
        <v>-548227</v>
      </c>
      <c r="L38" s="2">
        <f t="shared" si="3"/>
        <v>-1236676</v>
      </c>
      <c r="M38" s="2">
        <f t="shared" si="3"/>
        <v>-580521</v>
      </c>
      <c r="N38" s="2">
        <f t="shared" si="3"/>
        <v>-2365424</v>
      </c>
      <c r="O38" s="2">
        <f t="shared" si="3"/>
        <v>-125276</v>
      </c>
      <c r="P38" s="2">
        <f t="shared" si="3"/>
        <v>-285354</v>
      </c>
      <c r="Q38" s="2">
        <f t="shared" si="3"/>
        <v>-126830</v>
      </c>
      <c r="R38" s="2">
        <f t="shared" si="3"/>
        <v>-537460</v>
      </c>
      <c r="S38" s="2">
        <f t="shared" si="3"/>
        <v>-1130588</v>
      </c>
      <c r="T38" s="2">
        <f t="shared" si="3"/>
        <v>-1172832</v>
      </c>
      <c r="U38" s="2">
        <f t="shared" si="3"/>
        <v>-52123</v>
      </c>
      <c r="V38" s="2">
        <f t="shared" si="3"/>
        <v>-2355543</v>
      </c>
      <c r="W38" s="2">
        <f t="shared" si="3"/>
        <v>-7418800</v>
      </c>
      <c r="X38" s="2">
        <f t="shared" si="3"/>
        <v>-11108624</v>
      </c>
      <c r="Y38" s="2">
        <f t="shared" si="3"/>
        <v>3689824</v>
      </c>
      <c r="Z38" s="34">
        <f>+IF(X38&lt;&gt;0,+(Y38/X38)*100,0)</f>
        <v>-33.21585103609592</v>
      </c>
      <c r="AA38" s="35">
        <f>+AA17+AA27+AA36</f>
        <v>-11108624</v>
      </c>
    </row>
    <row r="39" spans="1:27" x14ac:dyDescent="0.25">
      <c r="A39" s="23" t="s">
        <v>60</v>
      </c>
      <c r="B39" s="17"/>
      <c r="C39" s="32">
        <v>-198628</v>
      </c>
      <c r="D39" s="32"/>
      <c r="E39" s="33"/>
      <c r="F39" s="2"/>
      <c r="G39" s="2"/>
      <c r="H39" s="2">
        <f>+G40+H60</f>
        <v>-1089437</v>
      </c>
      <c r="I39" s="2">
        <f>+H40+I60</f>
        <v>-3123864</v>
      </c>
      <c r="J39" s="2">
        <f>+G39</f>
        <v>0</v>
      </c>
      <c r="K39" s="2">
        <f>+I40+K60</f>
        <v>-3643864</v>
      </c>
      <c r="L39" s="2">
        <f>+K40+L60</f>
        <v>-4192091</v>
      </c>
      <c r="M39" s="2">
        <f>+L40+M60</f>
        <v>-5428767</v>
      </c>
      <c r="N39" s="2">
        <f>+K39</f>
        <v>-3643864</v>
      </c>
      <c r="O39" s="2">
        <f>+M40+O60</f>
        <v>-6009288</v>
      </c>
      <c r="P39" s="2">
        <f>+O40+P60</f>
        <v>-6134564</v>
      </c>
      <c r="Q39" s="2">
        <f>+P40+Q60</f>
        <v>-6419918</v>
      </c>
      <c r="R39" s="2">
        <f>+O39</f>
        <v>-6009288</v>
      </c>
      <c r="S39" s="2">
        <f>+Q40+S60</f>
        <v>-6546748</v>
      </c>
      <c r="T39" s="2">
        <f>+S40+T60</f>
        <v>-7677336</v>
      </c>
      <c r="U39" s="2">
        <f>+T40+U60</f>
        <v>-8850168</v>
      </c>
      <c r="V39" s="2">
        <f>+S39</f>
        <v>-6546748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-2999377</v>
      </c>
      <c r="D40" s="43">
        <f t="shared" ref="D40:AA40" si="4">+D38+D39</f>
        <v>0</v>
      </c>
      <c r="E40" s="44">
        <f t="shared" si="4"/>
        <v>-19319895</v>
      </c>
      <c r="F40" s="45">
        <f t="shared" si="4"/>
        <v>-11108624</v>
      </c>
      <c r="G40" s="45">
        <f t="shared" si="4"/>
        <v>-1089437</v>
      </c>
      <c r="H40" s="45">
        <f t="shared" si="4"/>
        <v>-1640373</v>
      </c>
      <c r="I40" s="45">
        <f t="shared" si="4"/>
        <v>-3643864</v>
      </c>
      <c r="J40" s="45">
        <f>+I40</f>
        <v>-3643864</v>
      </c>
      <c r="K40" s="45">
        <f t="shared" si="4"/>
        <v>-4192091</v>
      </c>
      <c r="L40" s="45">
        <f t="shared" si="4"/>
        <v>-5428767</v>
      </c>
      <c r="M40" s="45">
        <f t="shared" si="4"/>
        <v>-6009288</v>
      </c>
      <c r="N40" s="45">
        <f>+M40</f>
        <v>-6009288</v>
      </c>
      <c r="O40" s="45">
        <f t="shared" si="4"/>
        <v>-6134564</v>
      </c>
      <c r="P40" s="45">
        <f t="shared" si="4"/>
        <v>-6419918</v>
      </c>
      <c r="Q40" s="45">
        <f t="shared" si="4"/>
        <v>-6546748</v>
      </c>
      <c r="R40" s="45">
        <f>+Q40</f>
        <v>-6546748</v>
      </c>
      <c r="S40" s="45">
        <f t="shared" si="4"/>
        <v>-7677336</v>
      </c>
      <c r="T40" s="45">
        <f t="shared" si="4"/>
        <v>-8850168</v>
      </c>
      <c r="U40" s="45">
        <f t="shared" si="4"/>
        <v>-8902291</v>
      </c>
      <c r="V40" s="45">
        <f>+U40</f>
        <v>-8902291</v>
      </c>
      <c r="W40" s="45">
        <f>+V40</f>
        <v>-8902291</v>
      </c>
      <c r="X40" s="45">
        <f t="shared" si="4"/>
        <v>-11108624</v>
      </c>
      <c r="Y40" s="45">
        <f t="shared" si="4"/>
        <v>3689824</v>
      </c>
      <c r="Z40" s="46">
        <f>+IF(X40&lt;&gt;0,+(Y40/X40)*100,0)</f>
        <v>-33.21585103609592</v>
      </c>
      <c r="AA40" s="47">
        <f t="shared" si="4"/>
        <v>-11108624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-1483491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1851389</v>
      </c>
      <c r="D7" s="18"/>
      <c r="E7" s="19">
        <v>8079781</v>
      </c>
      <c r="F7" s="20">
        <v>7747114</v>
      </c>
      <c r="G7" s="20"/>
      <c r="H7" s="20">
        <v>174169</v>
      </c>
      <c r="I7" s="20">
        <v>7911</v>
      </c>
      <c r="J7" s="20">
        <v>182080</v>
      </c>
      <c r="K7" s="20">
        <v>381758</v>
      </c>
      <c r="L7" s="20">
        <v>192699</v>
      </c>
      <c r="M7" s="20">
        <v>125136</v>
      </c>
      <c r="N7" s="20">
        <v>699593</v>
      </c>
      <c r="O7" s="20">
        <v>165901</v>
      </c>
      <c r="P7" s="20"/>
      <c r="Q7" s="20"/>
      <c r="R7" s="20">
        <v>165901</v>
      </c>
      <c r="S7" s="20"/>
      <c r="T7" s="20"/>
      <c r="U7" s="20"/>
      <c r="V7" s="20"/>
      <c r="W7" s="20">
        <v>1047574</v>
      </c>
      <c r="X7" s="20">
        <v>7747114</v>
      </c>
      <c r="Y7" s="20">
        <v>-6699540</v>
      </c>
      <c r="Z7" s="21">
        <v>-86.477880666271332</v>
      </c>
      <c r="AA7" s="22">
        <v>7747114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3147000</v>
      </c>
      <c r="F9" s="20">
        <v>3147000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3147000</v>
      </c>
      <c r="Y9" s="20">
        <v>-3147000</v>
      </c>
      <c r="Z9" s="21">
        <v>-100</v>
      </c>
      <c r="AA9" s="22">
        <v>3147000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-85670</v>
      </c>
      <c r="D14" s="18"/>
      <c r="E14" s="19">
        <v>-84918000</v>
      </c>
      <c r="F14" s="20">
        <v>-84918000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-84918000</v>
      </c>
      <c r="Y14" s="20">
        <v>84918000</v>
      </c>
      <c r="Z14" s="21">
        <v>-100</v>
      </c>
      <c r="AA14" s="22">
        <v>-84918000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1765719</v>
      </c>
      <c r="D17" s="26">
        <f>SUM(D6:D16)</f>
        <v>0</v>
      </c>
      <c r="E17" s="27">
        <f t="shared" si="0"/>
        <v>-73691219</v>
      </c>
      <c r="F17" s="28">
        <f t="shared" si="0"/>
        <v>-74023886</v>
      </c>
      <c r="G17" s="28">
        <f t="shared" si="0"/>
        <v>0</v>
      </c>
      <c r="H17" s="28">
        <f t="shared" si="0"/>
        <v>174169</v>
      </c>
      <c r="I17" s="28">
        <f t="shared" si="0"/>
        <v>7911</v>
      </c>
      <c r="J17" s="28">
        <f t="shared" si="0"/>
        <v>182080</v>
      </c>
      <c r="K17" s="28">
        <f t="shared" si="0"/>
        <v>381758</v>
      </c>
      <c r="L17" s="28">
        <f t="shared" si="0"/>
        <v>192699</v>
      </c>
      <c r="M17" s="28">
        <f t="shared" si="0"/>
        <v>125136</v>
      </c>
      <c r="N17" s="28">
        <f t="shared" si="0"/>
        <v>699593</v>
      </c>
      <c r="O17" s="28">
        <f t="shared" si="0"/>
        <v>165901</v>
      </c>
      <c r="P17" s="28">
        <f t="shared" si="0"/>
        <v>0</v>
      </c>
      <c r="Q17" s="28">
        <f t="shared" si="0"/>
        <v>0</v>
      </c>
      <c r="R17" s="28">
        <f t="shared" si="0"/>
        <v>165901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1047574</v>
      </c>
      <c r="X17" s="28">
        <f t="shared" si="0"/>
        <v>-74023886</v>
      </c>
      <c r="Y17" s="28">
        <f t="shared" si="0"/>
        <v>75071460</v>
      </c>
      <c r="Z17" s="29">
        <f>+IF(X17&lt;&gt;0,+(Y17/X17)*100,0)</f>
        <v>-101.41518374217749</v>
      </c>
      <c r="AA17" s="30">
        <f>SUM(AA6:AA16)</f>
        <v>-74023886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1765719</v>
      </c>
      <c r="D38" s="32">
        <f>+D17+D27+D36</f>
        <v>0</v>
      </c>
      <c r="E38" s="33">
        <f t="shared" si="3"/>
        <v>-73691219</v>
      </c>
      <c r="F38" s="2">
        <f t="shared" si="3"/>
        <v>-74023886</v>
      </c>
      <c r="G38" s="2">
        <f t="shared" si="3"/>
        <v>0</v>
      </c>
      <c r="H38" s="2">
        <f t="shared" si="3"/>
        <v>174169</v>
      </c>
      <c r="I38" s="2">
        <f t="shared" si="3"/>
        <v>7911</v>
      </c>
      <c r="J38" s="2">
        <f t="shared" si="3"/>
        <v>182080</v>
      </c>
      <c r="K38" s="2">
        <f t="shared" si="3"/>
        <v>381758</v>
      </c>
      <c r="L38" s="2">
        <f t="shared" si="3"/>
        <v>192699</v>
      </c>
      <c r="M38" s="2">
        <f t="shared" si="3"/>
        <v>125136</v>
      </c>
      <c r="N38" s="2">
        <f t="shared" si="3"/>
        <v>699593</v>
      </c>
      <c r="O38" s="2">
        <f t="shared" si="3"/>
        <v>165901</v>
      </c>
      <c r="P38" s="2">
        <f t="shared" si="3"/>
        <v>0</v>
      </c>
      <c r="Q38" s="2">
        <f t="shared" si="3"/>
        <v>0</v>
      </c>
      <c r="R38" s="2">
        <f t="shared" si="3"/>
        <v>165901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1047574</v>
      </c>
      <c r="X38" s="2">
        <f t="shared" si="3"/>
        <v>-74023886</v>
      </c>
      <c r="Y38" s="2">
        <f t="shared" si="3"/>
        <v>75071460</v>
      </c>
      <c r="Z38" s="34">
        <f>+IF(X38&lt;&gt;0,+(Y38/X38)*100,0)</f>
        <v>-101.41518374217749</v>
      </c>
      <c r="AA38" s="35">
        <f>+AA17+AA27+AA36</f>
        <v>-74023886</v>
      </c>
    </row>
    <row r="39" spans="1:27" x14ac:dyDescent="0.25">
      <c r="A39" s="23" t="s">
        <v>60</v>
      </c>
      <c r="B39" s="17"/>
      <c r="C39" s="32">
        <v>8740697</v>
      </c>
      <c r="D39" s="32"/>
      <c r="E39" s="33"/>
      <c r="F39" s="2"/>
      <c r="G39" s="2"/>
      <c r="H39" s="2">
        <f>+G40+H60</f>
        <v>0</v>
      </c>
      <c r="I39" s="2">
        <f>+H40+I60</f>
        <v>174169</v>
      </c>
      <c r="J39" s="2">
        <f>+G39</f>
        <v>0</v>
      </c>
      <c r="K39" s="2">
        <f>+I40+K60</f>
        <v>182080</v>
      </c>
      <c r="L39" s="2">
        <f>+K40+L60</f>
        <v>563838</v>
      </c>
      <c r="M39" s="2">
        <f>+L40+M60</f>
        <v>756537</v>
      </c>
      <c r="N39" s="2">
        <f>+K39</f>
        <v>182080</v>
      </c>
      <c r="O39" s="2">
        <f>+M40+O60</f>
        <v>881673</v>
      </c>
      <c r="P39" s="2">
        <f>+O40+P60</f>
        <v>1047574</v>
      </c>
      <c r="Q39" s="2">
        <f>+P40+Q60</f>
        <v>1047574</v>
      </c>
      <c r="R39" s="2">
        <f>+O39</f>
        <v>881673</v>
      </c>
      <c r="S39" s="2">
        <f>+Q40+S60</f>
        <v>1047574</v>
      </c>
      <c r="T39" s="2">
        <f>+S40+T60</f>
        <v>1047574</v>
      </c>
      <c r="U39" s="2">
        <f>+T40+U60</f>
        <v>1047574</v>
      </c>
      <c r="V39" s="2">
        <f>+S39</f>
        <v>1047574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10506416</v>
      </c>
      <c r="D40" s="43">
        <f t="shared" ref="D40:AA40" si="4">+D38+D39</f>
        <v>0</v>
      </c>
      <c r="E40" s="44">
        <f t="shared" si="4"/>
        <v>-73691219</v>
      </c>
      <c r="F40" s="45">
        <f t="shared" si="4"/>
        <v>-74023886</v>
      </c>
      <c r="G40" s="45">
        <f t="shared" si="4"/>
        <v>0</v>
      </c>
      <c r="H40" s="45">
        <f t="shared" si="4"/>
        <v>174169</v>
      </c>
      <c r="I40" s="45">
        <f t="shared" si="4"/>
        <v>182080</v>
      </c>
      <c r="J40" s="45">
        <f>+I40</f>
        <v>182080</v>
      </c>
      <c r="K40" s="45">
        <f t="shared" si="4"/>
        <v>563838</v>
      </c>
      <c r="L40" s="45">
        <f t="shared" si="4"/>
        <v>756537</v>
      </c>
      <c r="M40" s="45">
        <f t="shared" si="4"/>
        <v>881673</v>
      </c>
      <c r="N40" s="45">
        <f>+M40</f>
        <v>881673</v>
      </c>
      <c r="O40" s="45">
        <f t="shared" si="4"/>
        <v>1047574</v>
      </c>
      <c r="P40" s="45">
        <f t="shared" si="4"/>
        <v>1047574</v>
      </c>
      <c r="Q40" s="45">
        <f t="shared" si="4"/>
        <v>1047574</v>
      </c>
      <c r="R40" s="45">
        <f>+Q40</f>
        <v>1047574</v>
      </c>
      <c r="S40" s="45">
        <f t="shared" si="4"/>
        <v>1047574</v>
      </c>
      <c r="T40" s="45">
        <f t="shared" si="4"/>
        <v>1047574</v>
      </c>
      <c r="U40" s="45">
        <f t="shared" si="4"/>
        <v>1047574</v>
      </c>
      <c r="V40" s="45">
        <f>+U40</f>
        <v>1047574</v>
      </c>
      <c r="W40" s="45">
        <f>+V40</f>
        <v>1047574</v>
      </c>
      <c r="X40" s="45">
        <f t="shared" si="4"/>
        <v>-74023886</v>
      </c>
      <c r="Y40" s="45">
        <f t="shared" si="4"/>
        <v>75071460</v>
      </c>
      <c r="Z40" s="46">
        <f>+IF(X40&lt;&gt;0,+(Y40/X40)*100,0)</f>
        <v>-101.41518374217749</v>
      </c>
      <c r="AA40" s="47">
        <f t="shared" si="4"/>
        <v>-74023886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26</v>
      </c>
      <c r="N6" s="20">
        <v>26</v>
      </c>
      <c r="O6" s="20">
        <v>848</v>
      </c>
      <c r="P6" s="20"/>
      <c r="Q6" s="20"/>
      <c r="R6" s="20">
        <v>848</v>
      </c>
      <c r="S6" s="20">
        <v>56</v>
      </c>
      <c r="T6" s="20">
        <v>108</v>
      </c>
      <c r="U6" s="20"/>
      <c r="V6" s="20">
        <v>164</v>
      </c>
      <c r="W6" s="20">
        <v>1038</v>
      </c>
      <c r="X6" s="20"/>
      <c r="Y6" s="20">
        <v>1038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3573496</v>
      </c>
      <c r="D7" s="18"/>
      <c r="E7" s="19">
        <v>4758461</v>
      </c>
      <c r="F7" s="20">
        <v>4758461</v>
      </c>
      <c r="G7" s="20">
        <v>380935</v>
      </c>
      <c r="H7" s="20">
        <v>402281</v>
      </c>
      <c r="I7" s="20">
        <v>315168</v>
      </c>
      <c r="J7" s="20">
        <v>1098384</v>
      </c>
      <c r="K7" s="20">
        <v>359753</v>
      </c>
      <c r="L7" s="20">
        <v>199407</v>
      </c>
      <c r="M7" s="20">
        <v>444348</v>
      </c>
      <c r="N7" s="20">
        <v>1003508</v>
      </c>
      <c r="O7" s="20">
        <v>193775</v>
      </c>
      <c r="P7" s="20">
        <v>375255</v>
      </c>
      <c r="Q7" s="20">
        <v>332546</v>
      </c>
      <c r="R7" s="20">
        <v>901576</v>
      </c>
      <c r="S7" s="20">
        <v>193652</v>
      </c>
      <c r="T7" s="20">
        <v>272738</v>
      </c>
      <c r="U7" s="20">
        <v>203929</v>
      </c>
      <c r="V7" s="20">
        <v>670319</v>
      </c>
      <c r="W7" s="20">
        <v>3673787</v>
      </c>
      <c r="X7" s="20">
        <v>4758461</v>
      </c>
      <c r="Y7" s="20">
        <v>-1084674</v>
      </c>
      <c r="Z7" s="21">
        <v>-22.794638854873455</v>
      </c>
      <c r="AA7" s="22">
        <v>4758461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7320</v>
      </c>
      <c r="L11" s="20">
        <v>7598</v>
      </c>
      <c r="M11" s="20">
        <v>8165</v>
      </c>
      <c r="N11" s="20">
        <v>23083</v>
      </c>
      <c r="O11" s="20">
        <v>19114</v>
      </c>
      <c r="P11" s="20">
        <v>48441</v>
      </c>
      <c r="Q11" s="20">
        <v>35529</v>
      </c>
      <c r="R11" s="20">
        <v>103084</v>
      </c>
      <c r="S11" s="20">
        <v>15081</v>
      </c>
      <c r="T11" s="20">
        <v>11207</v>
      </c>
      <c r="U11" s="20">
        <v>12293</v>
      </c>
      <c r="V11" s="20">
        <v>38581</v>
      </c>
      <c r="W11" s="20">
        <v>164748</v>
      </c>
      <c r="X11" s="20"/>
      <c r="Y11" s="20">
        <v>164748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-1353155</v>
      </c>
      <c r="D14" s="18"/>
      <c r="E14" s="19">
        <v>-12997739</v>
      </c>
      <c r="F14" s="20">
        <v>-17957951</v>
      </c>
      <c r="G14" s="20"/>
      <c r="H14" s="20">
        <v>-28500</v>
      </c>
      <c r="I14" s="20">
        <v>-91069</v>
      </c>
      <c r="J14" s="20">
        <v>-119569</v>
      </c>
      <c r="K14" s="20">
        <v>-454187</v>
      </c>
      <c r="L14" s="20">
        <v>-390000</v>
      </c>
      <c r="M14" s="20">
        <v>-62942</v>
      </c>
      <c r="N14" s="20">
        <v>-907129</v>
      </c>
      <c r="O14" s="20">
        <v>-8030124</v>
      </c>
      <c r="P14" s="20">
        <v>-435671</v>
      </c>
      <c r="Q14" s="20">
        <v>-89690</v>
      </c>
      <c r="R14" s="20">
        <v>-8555485</v>
      </c>
      <c r="S14" s="20">
        <v>-320370</v>
      </c>
      <c r="T14" s="20">
        <v>-509004</v>
      </c>
      <c r="U14" s="20">
        <v>7881207</v>
      </c>
      <c r="V14" s="20">
        <v>7051833</v>
      </c>
      <c r="W14" s="20">
        <v>-2530350</v>
      </c>
      <c r="X14" s="20">
        <v>-17957951</v>
      </c>
      <c r="Y14" s="20">
        <v>15427601</v>
      </c>
      <c r="Z14" s="21">
        <v>-85.909584005435818</v>
      </c>
      <c r="AA14" s="22">
        <v>-17957951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2220341</v>
      </c>
      <c r="D17" s="26">
        <f>SUM(D6:D16)</f>
        <v>0</v>
      </c>
      <c r="E17" s="27">
        <f t="shared" si="0"/>
        <v>-8239278</v>
      </c>
      <c r="F17" s="28">
        <f t="shared" si="0"/>
        <v>-13199490</v>
      </c>
      <c r="G17" s="28">
        <f t="shared" si="0"/>
        <v>380935</v>
      </c>
      <c r="H17" s="28">
        <f t="shared" si="0"/>
        <v>373781</v>
      </c>
      <c r="I17" s="28">
        <f t="shared" si="0"/>
        <v>224099</v>
      </c>
      <c r="J17" s="28">
        <f t="shared" si="0"/>
        <v>978815</v>
      </c>
      <c r="K17" s="28">
        <f t="shared" si="0"/>
        <v>-87114</v>
      </c>
      <c r="L17" s="28">
        <f t="shared" si="0"/>
        <v>-182995</v>
      </c>
      <c r="M17" s="28">
        <f t="shared" si="0"/>
        <v>389597</v>
      </c>
      <c r="N17" s="28">
        <f t="shared" si="0"/>
        <v>119488</v>
      </c>
      <c r="O17" s="28">
        <f t="shared" si="0"/>
        <v>-7816387</v>
      </c>
      <c r="P17" s="28">
        <f t="shared" si="0"/>
        <v>-11975</v>
      </c>
      <c r="Q17" s="28">
        <f t="shared" si="0"/>
        <v>278385</v>
      </c>
      <c r="R17" s="28">
        <f t="shared" si="0"/>
        <v>-7549977</v>
      </c>
      <c r="S17" s="28">
        <f t="shared" si="0"/>
        <v>-111581</v>
      </c>
      <c r="T17" s="28">
        <f t="shared" si="0"/>
        <v>-224951</v>
      </c>
      <c r="U17" s="28">
        <f t="shared" si="0"/>
        <v>8097429</v>
      </c>
      <c r="V17" s="28">
        <f t="shared" si="0"/>
        <v>7760897</v>
      </c>
      <c r="W17" s="28">
        <f t="shared" si="0"/>
        <v>1309223</v>
      </c>
      <c r="X17" s="28">
        <f t="shared" si="0"/>
        <v>-13199490</v>
      </c>
      <c r="Y17" s="28">
        <f t="shared" si="0"/>
        <v>14508713</v>
      </c>
      <c r="Z17" s="29">
        <f>+IF(X17&lt;&gt;0,+(Y17/X17)*100,0)</f>
        <v>-109.91873928462388</v>
      </c>
      <c r="AA17" s="30">
        <f>SUM(AA6:AA16)</f>
        <v>-13199490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</v>
      </c>
      <c r="F26" s="20">
        <v>-250000</v>
      </c>
      <c r="G26" s="20"/>
      <c r="H26" s="20"/>
      <c r="I26" s="20"/>
      <c r="J26" s="20"/>
      <c r="K26" s="20"/>
      <c r="L26" s="20">
        <v>-165600</v>
      </c>
      <c r="M26" s="20"/>
      <c r="N26" s="20">
        <v>-165600</v>
      </c>
      <c r="O26" s="20"/>
      <c r="P26" s="20"/>
      <c r="Q26" s="20"/>
      <c r="R26" s="20"/>
      <c r="S26" s="20"/>
      <c r="T26" s="20">
        <v>-30000</v>
      </c>
      <c r="U26" s="20"/>
      <c r="V26" s="20">
        <v>-30000</v>
      </c>
      <c r="W26" s="20">
        <v>-195600</v>
      </c>
      <c r="X26" s="20">
        <v>-250000</v>
      </c>
      <c r="Y26" s="20">
        <v>54400</v>
      </c>
      <c r="Z26" s="21">
        <v>-21.759999999999998</v>
      </c>
      <c r="AA26" s="22">
        <v>-250000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</v>
      </c>
      <c r="F27" s="28">
        <f t="shared" si="1"/>
        <v>-250000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-165600</v>
      </c>
      <c r="M27" s="28">
        <f t="shared" si="1"/>
        <v>0</v>
      </c>
      <c r="N27" s="28">
        <f t="shared" si="1"/>
        <v>-165600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-30000</v>
      </c>
      <c r="U27" s="28">
        <f t="shared" si="1"/>
        <v>0</v>
      </c>
      <c r="V27" s="28">
        <f t="shared" si="1"/>
        <v>-30000</v>
      </c>
      <c r="W27" s="28">
        <f t="shared" si="1"/>
        <v>-195600</v>
      </c>
      <c r="X27" s="28">
        <f t="shared" si="1"/>
        <v>-250000</v>
      </c>
      <c r="Y27" s="28">
        <f t="shared" si="1"/>
        <v>54400</v>
      </c>
      <c r="Z27" s="29">
        <f>+IF(X27&lt;&gt;0,+(Y27/X27)*100,0)</f>
        <v>-21.759999999999998</v>
      </c>
      <c r="AA27" s="30">
        <f>SUM(AA21:AA26)</f>
        <v>-250000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2220341</v>
      </c>
      <c r="D38" s="32">
        <f>+D17+D27+D36</f>
        <v>0</v>
      </c>
      <c r="E38" s="33">
        <f t="shared" si="3"/>
        <v>-8489278</v>
      </c>
      <c r="F38" s="2">
        <f t="shared" si="3"/>
        <v>-13449490</v>
      </c>
      <c r="G38" s="2">
        <f t="shared" si="3"/>
        <v>380935</v>
      </c>
      <c r="H38" s="2">
        <f t="shared" si="3"/>
        <v>373781</v>
      </c>
      <c r="I38" s="2">
        <f t="shared" si="3"/>
        <v>224099</v>
      </c>
      <c r="J38" s="2">
        <f t="shared" si="3"/>
        <v>978815</v>
      </c>
      <c r="K38" s="2">
        <f t="shared" si="3"/>
        <v>-87114</v>
      </c>
      <c r="L38" s="2">
        <f t="shared" si="3"/>
        <v>-348595</v>
      </c>
      <c r="M38" s="2">
        <f t="shared" si="3"/>
        <v>389597</v>
      </c>
      <c r="N38" s="2">
        <f t="shared" si="3"/>
        <v>-46112</v>
      </c>
      <c r="O38" s="2">
        <f t="shared" si="3"/>
        <v>-7816387</v>
      </c>
      <c r="P38" s="2">
        <f t="shared" si="3"/>
        <v>-11975</v>
      </c>
      <c r="Q38" s="2">
        <f t="shared" si="3"/>
        <v>278385</v>
      </c>
      <c r="R38" s="2">
        <f t="shared" si="3"/>
        <v>-7549977</v>
      </c>
      <c r="S38" s="2">
        <f t="shared" si="3"/>
        <v>-111581</v>
      </c>
      <c r="T38" s="2">
        <f t="shared" si="3"/>
        <v>-254951</v>
      </c>
      <c r="U38" s="2">
        <f t="shared" si="3"/>
        <v>8097429</v>
      </c>
      <c r="V38" s="2">
        <f t="shared" si="3"/>
        <v>7730897</v>
      </c>
      <c r="W38" s="2">
        <f t="shared" si="3"/>
        <v>1113623</v>
      </c>
      <c r="X38" s="2">
        <f t="shared" si="3"/>
        <v>-13449490</v>
      </c>
      <c r="Y38" s="2">
        <f t="shared" si="3"/>
        <v>14563113</v>
      </c>
      <c r="Z38" s="34">
        <f>+IF(X38&lt;&gt;0,+(Y38/X38)*100,0)</f>
        <v>-108.28003887136242</v>
      </c>
      <c r="AA38" s="35">
        <f>+AA17+AA27+AA36</f>
        <v>-13449490</v>
      </c>
    </row>
    <row r="39" spans="1:27" x14ac:dyDescent="0.25">
      <c r="A39" s="23" t="s">
        <v>60</v>
      </c>
      <c r="B39" s="17"/>
      <c r="C39" s="32">
        <v>97151</v>
      </c>
      <c r="D39" s="32"/>
      <c r="E39" s="33">
        <v>97151</v>
      </c>
      <c r="F39" s="2">
        <v>1493141</v>
      </c>
      <c r="G39" s="2">
        <v>2319520</v>
      </c>
      <c r="H39" s="2">
        <f>+G40+H60</f>
        <v>1874075</v>
      </c>
      <c r="I39" s="2">
        <f>+H40+I60</f>
        <v>2247856</v>
      </c>
      <c r="J39" s="2">
        <f>+G39</f>
        <v>2319520</v>
      </c>
      <c r="K39" s="2">
        <f>+I40+K60</f>
        <v>2471955</v>
      </c>
      <c r="L39" s="2">
        <f>+K40+L60</f>
        <v>2384841</v>
      </c>
      <c r="M39" s="2">
        <f>+L40+M60</f>
        <v>2036246</v>
      </c>
      <c r="N39" s="2">
        <f>+K39</f>
        <v>2471955</v>
      </c>
      <c r="O39" s="2">
        <f>+M40+O60</f>
        <v>2425843</v>
      </c>
      <c r="P39" s="2">
        <f>+O40+P60</f>
        <v>-5390544</v>
      </c>
      <c r="Q39" s="2">
        <f>+P40+Q60</f>
        <v>-5402519</v>
      </c>
      <c r="R39" s="2">
        <f>+O39</f>
        <v>2425843</v>
      </c>
      <c r="S39" s="2">
        <f>+Q40+S60</f>
        <v>-5124134</v>
      </c>
      <c r="T39" s="2">
        <f>+S40+T60</f>
        <v>-5235715</v>
      </c>
      <c r="U39" s="2">
        <f>+T40+U60</f>
        <v>-5490666</v>
      </c>
      <c r="V39" s="2">
        <f>+S39</f>
        <v>-5124134</v>
      </c>
      <c r="W39" s="2">
        <f>+G39</f>
        <v>2319520</v>
      </c>
      <c r="X39" s="2">
        <v>1493141</v>
      </c>
      <c r="Y39" s="2">
        <f>+W39-X39</f>
        <v>826379</v>
      </c>
      <c r="Z39" s="34">
        <f>+IF(X39&lt;&gt;0,+(Y39/X39)*100,0)</f>
        <v>55.345007604774096</v>
      </c>
      <c r="AA39" s="35">
        <v>1493141</v>
      </c>
    </row>
    <row r="40" spans="1:27" x14ac:dyDescent="0.25">
      <c r="A40" s="41" t="s">
        <v>62</v>
      </c>
      <c r="B40" s="42" t="s">
        <v>61</v>
      </c>
      <c r="C40" s="43">
        <f>+C38+C39</f>
        <v>2317492</v>
      </c>
      <c r="D40" s="43">
        <f t="shared" ref="D40:AA40" si="4">+D38+D39</f>
        <v>0</v>
      </c>
      <c r="E40" s="44">
        <f t="shared" si="4"/>
        <v>-8392127</v>
      </c>
      <c r="F40" s="45">
        <f t="shared" si="4"/>
        <v>-11956349</v>
      </c>
      <c r="G40" s="45">
        <f t="shared" si="4"/>
        <v>2700455</v>
      </c>
      <c r="H40" s="45">
        <f t="shared" si="4"/>
        <v>2247856</v>
      </c>
      <c r="I40" s="45">
        <f t="shared" si="4"/>
        <v>2471955</v>
      </c>
      <c r="J40" s="45">
        <f>+I40</f>
        <v>2471955</v>
      </c>
      <c r="K40" s="45">
        <f t="shared" si="4"/>
        <v>2384841</v>
      </c>
      <c r="L40" s="45">
        <f t="shared" si="4"/>
        <v>2036246</v>
      </c>
      <c r="M40" s="45">
        <f t="shared" si="4"/>
        <v>2425843</v>
      </c>
      <c r="N40" s="45">
        <f>+M40</f>
        <v>2425843</v>
      </c>
      <c r="O40" s="45">
        <f t="shared" si="4"/>
        <v>-5390544</v>
      </c>
      <c r="P40" s="45">
        <f t="shared" si="4"/>
        <v>-5402519</v>
      </c>
      <c r="Q40" s="45">
        <f t="shared" si="4"/>
        <v>-5124134</v>
      </c>
      <c r="R40" s="45">
        <f>+Q40</f>
        <v>-5124134</v>
      </c>
      <c r="S40" s="45">
        <f t="shared" si="4"/>
        <v>-5235715</v>
      </c>
      <c r="T40" s="45">
        <f t="shared" si="4"/>
        <v>-5490666</v>
      </c>
      <c r="U40" s="45">
        <f t="shared" si="4"/>
        <v>2606763</v>
      </c>
      <c r="V40" s="45">
        <f>+U40</f>
        <v>2606763</v>
      </c>
      <c r="W40" s="45">
        <f>+V40</f>
        <v>2606763</v>
      </c>
      <c r="X40" s="45">
        <f t="shared" si="4"/>
        <v>-11956349</v>
      </c>
      <c r="Y40" s="45">
        <f t="shared" si="4"/>
        <v>15389492</v>
      </c>
      <c r="Z40" s="46">
        <f>+IF(X40&lt;&gt;0,+(Y40/X40)*100,0)</f>
        <v>-128.71397447498396</v>
      </c>
      <c r="AA40" s="47">
        <f t="shared" si="4"/>
        <v>-11956349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2319520</v>
      </c>
      <c r="H60">
        <v>-826380</v>
      </c>
      <c r="J60">
        <v>2319520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7458284</v>
      </c>
      <c r="F7" s="20">
        <v>15792424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15792420</v>
      </c>
      <c r="Y7" s="20">
        <v>-15792420</v>
      </c>
      <c r="Z7" s="21">
        <v>-100</v>
      </c>
      <c r="AA7" s="22">
        <v>15792424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-9323088</v>
      </c>
      <c r="F14" s="20">
        <v>-12260704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-12260713</v>
      </c>
      <c r="Y14" s="20">
        <v>12260713</v>
      </c>
      <c r="Z14" s="21">
        <v>-100</v>
      </c>
      <c r="AA14" s="22">
        <v>-12260704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-1864804</v>
      </c>
      <c r="F17" s="28">
        <f t="shared" si="0"/>
        <v>3531720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3531707</v>
      </c>
      <c r="Y17" s="28">
        <f t="shared" si="0"/>
        <v>-3531707</v>
      </c>
      <c r="Z17" s="29">
        <f>+IF(X17&lt;&gt;0,+(Y17/X17)*100,0)</f>
        <v>-100</v>
      </c>
      <c r="AA17" s="30">
        <f>SUM(AA6:AA16)</f>
        <v>3531720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-1864804</v>
      </c>
      <c r="F38" s="2">
        <f t="shared" si="3"/>
        <v>3531720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3531707</v>
      </c>
      <c r="Y38" s="2">
        <f t="shared" si="3"/>
        <v>-3531707</v>
      </c>
      <c r="Z38" s="34">
        <f>+IF(X38&lt;&gt;0,+(Y38/X38)*100,0)</f>
        <v>-100</v>
      </c>
      <c r="AA38" s="35">
        <f>+AA17+AA27+AA36</f>
        <v>3531720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-1864804</v>
      </c>
      <c r="F40" s="45">
        <f t="shared" si="4"/>
        <v>3531720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3531707</v>
      </c>
      <c r="Y40" s="45">
        <f t="shared" si="4"/>
        <v>-3531707</v>
      </c>
      <c r="Z40" s="46">
        <f>+IF(X40&lt;&gt;0,+(Y40/X40)*100,0)</f>
        <v>-100</v>
      </c>
      <c r="AA40" s="47">
        <f t="shared" si="4"/>
        <v>3531720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2036004</v>
      </c>
      <c r="F9" s="20">
        <v>2036004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2036004</v>
      </c>
      <c r="Y9" s="20">
        <v>-2036004</v>
      </c>
      <c r="Z9" s="21">
        <v>-100</v>
      </c>
      <c r="AA9" s="22">
        <v>2036004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2036004</v>
      </c>
      <c r="F17" s="28">
        <f t="shared" si="0"/>
        <v>2036004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2036004</v>
      </c>
      <c r="Y17" s="28">
        <f t="shared" si="0"/>
        <v>-2036004</v>
      </c>
      <c r="Z17" s="29">
        <f>+IF(X17&lt;&gt;0,+(Y17/X17)*100,0)</f>
        <v>-100</v>
      </c>
      <c r="AA17" s="30">
        <f>SUM(AA6:AA16)</f>
        <v>2036004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2036004</v>
      </c>
      <c r="F38" s="2">
        <f t="shared" si="3"/>
        <v>2036004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2036004</v>
      </c>
      <c r="Y38" s="2">
        <f t="shared" si="3"/>
        <v>-2036004</v>
      </c>
      <c r="Z38" s="34">
        <f>+IF(X38&lt;&gt;0,+(Y38/X38)*100,0)</f>
        <v>-100</v>
      </c>
      <c r="AA38" s="35">
        <f>+AA17+AA27+AA36</f>
        <v>2036004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2036004</v>
      </c>
      <c r="F40" s="45">
        <f t="shared" si="4"/>
        <v>2036004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2036004</v>
      </c>
      <c r="Y40" s="45">
        <f t="shared" si="4"/>
        <v>-2036004</v>
      </c>
      <c r="Z40" s="46">
        <f>+IF(X40&lt;&gt;0,+(Y40/X40)*100,0)</f>
        <v>-100</v>
      </c>
      <c r="AA40" s="47">
        <f t="shared" si="4"/>
        <v>2036004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49565200</v>
      </c>
      <c r="D7" s="18"/>
      <c r="E7" s="19">
        <v>42219865</v>
      </c>
      <c r="F7" s="20">
        <v>44744121</v>
      </c>
      <c r="G7" s="20">
        <v>3880027</v>
      </c>
      <c r="H7" s="20">
        <v>4145657</v>
      </c>
      <c r="I7" s="20">
        <v>4244399</v>
      </c>
      <c r="J7" s="20">
        <v>12270083</v>
      </c>
      <c r="K7" s="20">
        <v>4309842</v>
      </c>
      <c r="L7" s="20">
        <v>4418544</v>
      </c>
      <c r="M7" s="20">
        <v>4119783</v>
      </c>
      <c r="N7" s="20">
        <v>12848169</v>
      </c>
      <c r="O7" s="20">
        <v>4031142</v>
      </c>
      <c r="P7" s="20">
        <v>4070847</v>
      </c>
      <c r="Q7" s="20">
        <v>4366091</v>
      </c>
      <c r="R7" s="20">
        <v>12468080</v>
      </c>
      <c r="S7" s="20">
        <v>3956145</v>
      </c>
      <c r="T7" s="20">
        <v>4254507</v>
      </c>
      <c r="U7" s="20">
        <v>4138593</v>
      </c>
      <c r="V7" s="20">
        <v>12349245</v>
      </c>
      <c r="W7" s="20">
        <v>49935577</v>
      </c>
      <c r="X7" s="20">
        <v>44744121</v>
      </c>
      <c r="Y7" s="20">
        <v>5191456</v>
      </c>
      <c r="Z7" s="21">
        <v>11.602543270433225</v>
      </c>
      <c r="AA7" s="22">
        <v>44744121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15000000</v>
      </c>
      <c r="F11" s="20">
        <v>18287683</v>
      </c>
      <c r="G11" s="20">
        <v>26210</v>
      </c>
      <c r="H11" s="20">
        <v>23957</v>
      </c>
      <c r="I11" s="20">
        <v>46467</v>
      </c>
      <c r="J11" s="20">
        <v>96634</v>
      </c>
      <c r="K11" s="20">
        <v>93317</v>
      </c>
      <c r="L11" s="20">
        <v>39887</v>
      </c>
      <c r="M11" s="20">
        <v>46421</v>
      </c>
      <c r="N11" s="20">
        <v>179625</v>
      </c>
      <c r="O11" s="20">
        <v>26437</v>
      </c>
      <c r="P11" s="20">
        <v>25716</v>
      </c>
      <c r="Q11" s="20">
        <v>50213</v>
      </c>
      <c r="R11" s="20">
        <v>102366</v>
      </c>
      <c r="S11" s="20">
        <v>42560</v>
      </c>
      <c r="T11" s="20">
        <v>50697</v>
      </c>
      <c r="U11" s="20">
        <v>37692</v>
      </c>
      <c r="V11" s="20">
        <v>130949</v>
      </c>
      <c r="W11" s="20">
        <v>509574</v>
      </c>
      <c r="X11" s="20">
        <v>18287683</v>
      </c>
      <c r="Y11" s="20">
        <v>-17778109</v>
      </c>
      <c r="Z11" s="21">
        <v>-97.213567186176618</v>
      </c>
      <c r="AA11" s="22">
        <v>18287683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-59384737</v>
      </c>
      <c r="F14" s="20">
        <v>-30659761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-30659761</v>
      </c>
      <c r="Y14" s="20">
        <v>30659761</v>
      </c>
      <c r="Z14" s="21">
        <v>-100</v>
      </c>
      <c r="AA14" s="22">
        <v>-30659761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49565200</v>
      </c>
      <c r="D17" s="26">
        <f>SUM(D6:D16)</f>
        <v>0</v>
      </c>
      <c r="E17" s="27">
        <f t="shared" si="0"/>
        <v>-2164872</v>
      </c>
      <c r="F17" s="28">
        <f t="shared" si="0"/>
        <v>32372043</v>
      </c>
      <c r="G17" s="28">
        <f t="shared" si="0"/>
        <v>3906237</v>
      </c>
      <c r="H17" s="28">
        <f t="shared" si="0"/>
        <v>4169614</v>
      </c>
      <c r="I17" s="28">
        <f t="shared" si="0"/>
        <v>4290866</v>
      </c>
      <c r="J17" s="28">
        <f t="shared" si="0"/>
        <v>12366717</v>
      </c>
      <c r="K17" s="28">
        <f t="shared" si="0"/>
        <v>4403159</v>
      </c>
      <c r="L17" s="28">
        <f t="shared" si="0"/>
        <v>4458431</v>
      </c>
      <c r="M17" s="28">
        <f t="shared" si="0"/>
        <v>4166204</v>
      </c>
      <c r="N17" s="28">
        <f t="shared" si="0"/>
        <v>13027794</v>
      </c>
      <c r="O17" s="28">
        <f t="shared" si="0"/>
        <v>4057579</v>
      </c>
      <c r="P17" s="28">
        <f t="shared" si="0"/>
        <v>4096563</v>
      </c>
      <c r="Q17" s="28">
        <f t="shared" si="0"/>
        <v>4416304</v>
      </c>
      <c r="R17" s="28">
        <f t="shared" si="0"/>
        <v>12570446</v>
      </c>
      <c r="S17" s="28">
        <f t="shared" si="0"/>
        <v>3998705</v>
      </c>
      <c r="T17" s="28">
        <f t="shared" si="0"/>
        <v>4305204</v>
      </c>
      <c r="U17" s="28">
        <f t="shared" si="0"/>
        <v>4176285</v>
      </c>
      <c r="V17" s="28">
        <f t="shared" si="0"/>
        <v>12480194</v>
      </c>
      <c r="W17" s="28">
        <f t="shared" si="0"/>
        <v>50445151</v>
      </c>
      <c r="X17" s="28">
        <f t="shared" si="0"/>
        <v>32372043</v>
      </c>
      <c r="Y17" s="28">
        <f t="shared" si="0"/>
        <v>18073108</v>
      </c>
      <c r="Z17" s="29">
        <f>+IF(X17&lt;&gt;0,+(Y17/X17)*100,0)</f>
        <v>55.829371040931832</v>
      </c>
      <c r="AA17" s="30">
        <f>SUM(AA6:AA16)</f>
        <v>32372043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-3459773</v>
      </c>
      <c r="D26" s="18"/>
      <c r="E26" s="19">
        <v>-14500000</v>
      </c>
      <c r="F26" s="20">
        <v>-45643822</v>
      </c>
      <c r="G26" s="20">
        <v>-7109655</v>
      </c>
      <c r="H26" s="20"/>
      <c r="I26" s="20">
        <v>-6326228</v>
      </c>
      <c r="J26" s="20">
        <v>-13435883</v>
      </c>
      <c r="K26" s="20">
        <v>-2834818</v>
      </c>
      <c r="L26" s="20">
        <v>-5113243</v>
      </c>
      <c r="M26" s="20">
        <v>-8246596</v>
      </c>
      <c r="N26" s="20">
        <v>-16194657</v>
      </c>
      <c r="O26" s="20"/>
      <c r="P26" s="20">
        <v>-494771</v>
      </c>
      <c r="Q26" s="20">
        <v>-6679226</v>
      </c>
      <c r="R26" s="20">
        <v>-7173997</v>
      </c>
      <c r="S26" s="20">
        <v>-2794204</v>
      </c>
      <c r="T26" s="20"/>
      <c r="U26" s="20">
        <v>-3499198</v>
      </c>
      <c r="V26" s="20">
        <v>-6293402</v>
      </c>
      <c r="W26" s="20">
        <v>-43097939</v>
      </c>
      <c r="X26" s="20">
        <v>-45643822</v>
      </c>
      <c r="Y26" s="20">
        <v>2545883</v>
      </c>
      <c r="Z26" s="21">
        <v>-5.577716519883019</v>
      </c>
      <c r="AA26" s="22">
        <v>-45643822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-3459773</v>
      </c>
      <c r="D27" s="26">
        <f>SUM(D21:D26)</f>
        <v>0</v>
      </c>
      <c r="E27" s="27">
        <f t="shared" si="1"/>
        <v>-14500000</v>
      </c>
      <c r="F27" s="28">
        <f t="shared" si="1"/>
        <v>-45643822</v>
      </c>
      <c r="G27" s="28">
        <f t="shared" si="1"/>
        <v>-7109655</v>
      </c>
      <c r="H27" s="28">
        <f t="shared" si="1"/>
        <v>0</v>
      </c>
      <c r="I27" s="28">
        <f t="shared" si="1"/>
        <v>-6326228</v>
      </c>
      <c r="J27" s="28">
        <f t="shared" si="1"/>
        <v>-13435883</v>
      </c>
      <c r="K27" s="28">
        <f t="shared" si="1"/>
        <v>-2834818</v>
      </c>
      <c r="L27" s="28">
        <f t="shared" si="1"/>
        <v>-5113243</v>
      </c>
      <c r="M27" s="28">
        <f t="shared" si="1"/>
        <v>-8246596</v>
      </c>
      <c r="N27" s="28">
        <f t="shared" si="1"/>
        <v>-16194657</v>
      </c>
      <c r="O27" s="28">
        <f t="shared" si="1"/>
        <v>0</v>
      </c>
      <c r="P27" s="28">
        <f t="shared" si="1"/>
        <v>-494771</v>
      </c>
      <c r="Q27" s="28">
        <f t="shared" si="1"/>
        <v>-6679226</v>
      </c>
      <c r="R27" s="28">
        <f t="shared" si="1"/>
        <v>-7173997</v>
      </c>
      <c r="S27" s="28">
        <f t="shared" si="1"/>
        <v>-2794204</v>
      </c>
      <c r="T27" s="28">
        <f t="shared" si="1"/>
        <v>0</v>
      </c>
      <c r="U27" s="28">
        <f t="shared" si="1"/>
        <v>-3499198</v>
      </c>
      <c r="V27" s="28">
        <f t="shared" si="1"/>
        <v>-6293402</v>
      </c>
      <c r="W27" s="28">
        <f t="shared" si="1"/>
        <v>-43097939</v>
      </c>
      <c r="X27" s="28">
        <f t="shared" si="1"/>
        <v>-45643822</v>
      </c>
      <c r="Y27" s="28">
        <f t="shared" si="1"/>
        <v>2545883</v>
      </c>
      <c r="Z27" s="29">
        <f>+IF(X27&lt;&gt;0,+(Y27/X27)*100,0)</f>
        <v>-5.577716519883019</v>
      </c>
      <c r="AA27" s="30">
        <f>SUM(AA21:AA26)</f>
        <v>-45643822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46105427</v>
      </c>
      <c r="D38" s="32">
        <f>+D17+D27+D36</f>
        <v>0</v>
      </c>
      <c r="E38" s="33">
        <f t="shared" si="3"/>
        <v>-16664872</v>
      </c>
      <c r="F38" s="2">
        <f t="shared" si="3"/>
        <v>-13271779</v>
      </c>
      <c r="G38" s="2">
        <f t="shared" si="3"/>
        <v>-3203418</v>
      </c>
      <c r="H38" s="2">
        <f t="shared" si="3"/>
        <v>4169614</v>
      </c>
      <c r="I38" s="2">
        <f t="shared" si="3"/>
        <v>-2035362</v>
      </c>
      <c r="J38" s="2">
        <f t="shared" si="3"/>
        <v>-1069166</v>
      </c>
      <c r="K38" s="2">
        <f t="shared" si="3"/>
        <v>1568341</v>
      </c>
      <c r="L38" s="2">
        <f t="shared" si="3"/>
        <v>-654812</v>
      </c>
      <c r="M38" s="2">
        <f t="shared" si="3"/>
        <v>-4080392</v>
      </c>
      <c r="N38" s="2">
        <f t="shared" si="3"/>
        <v>-3166863</v>
      </c>
      <c r="O38" s="2">
        <f t="shared" si="3"/>
        <v>4057579</v>
      </c>
      <c r="P38" s="2">
        <f t="shared" si="3"/>
        <v>3601792</v>
      </c>
      <c r="Q38" s="2">
        <f t="shared" si="3"/>
        <v>-2262922</v>
      </c>
      <c r="R38" s="2">
        <f t="shared" si="3"/>
        <v>5396449</v>
      </c>
      <c r="S38" s="2">
        <f t="shared" si="3"/>
        <v>1204501</v>
      </c>
      <c r="T38" s="2">
        <f t="shared" si="3"/>
        <v>4305204</v>
      </c>
      <c r="U38" s="2">
        <f t="shared" si="3"/>
        <v>677087</v>
      </c>
      <c r="V38" s="2">
        <f t="shared" si="3"/>
        <v>6186792</v>
      </c>
      <c r="W38" s="2">
        <f t="shared" si="3"/>
        <v>7347212</v>
      </c>
      <c r="X38" s="2">
        <f t="shared" si="3"/>
        <v>-13271779</v>
      </c>
      <c r="Y38" s="2">
        <f t="shared" si="3"/>
        <v>20618991</v>
      </c>
      <c r="Z38" s="34">
        <f>+IF(X38&lt;&gt;0,+(Y38/X38)*100,0)</f>
        <v>-155.35966203174419</v>
      </c>
      <c r="AA38" s="35">
        <f>+AA17+AA27+AA36</f>
        <v>-13271779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-3203418</v>
      </c>
      <c r="I39" s="2">
        <f>+H40+I60</f>
        <v>966196</v>
      </c>
      <c r="J39" s="2">
        <f>+G39</f>
        <v>0</v>
      </c>
      <c r="K39" s="2">
        <f>+I40+K60</f>
        <v>-1069166</v>
      </c>
      <c r="L39" s="2">
        <f>+K40+L60</f>
        <v>499175</v>
      </c>
      <c r="M39" s="2">
        <f>+L40+M60</f>
        <v>-155637</v>
      </c>
      <c r="N39" s="2">
        <f>+K39</f>
        <v>-1069166</v>
      </c>
      <c r="O39" s="2">
        <f>+M40+O60</f>
        <v>-4236029</v>
      </c>
      <c r="P39" s="2">
        <f>+O40+P60</f>
        <v>-178450</v>
      </c>
      <c r="Q39" s="2">
        <f>+P40+Q60</f>
        <v>3423342</v>
      </c>
      <c r="R39" s="2">
        <f>+O39</f>
        <v>-4236029</v>
      </c>
      <c r="S39" s="2">
        <f>+Q40+S60</f>
        <v>1160420</v>
      </c>
      <c r="T39" s="2">
        <f>+S40+T60</f>
        <v>2364921</v>
      </c>
      <c r="U39" s="2">
        <f>+T40+U60</f>
        <v>6670125</v>
      </c>
      <c r="V39" s="2">
        <f>+S39</f>
        <v>1160420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46105427</v>
      </c>
      <c r="D40" s="43">
        <f t="shared" ref="D40:AA40" si="4">+D38+D39</f>
        <v>0</v>
      </c>
      <c r="E40" s="44">
        <f t="shared" si="4"/>
        <v>-16664872</v>
      </c>
      <c r="F40" s="45">
        <f t="shared" si="4"/>
        <v>-13271779</v>
      </c>
      <c r="G40" s="45">
        <f t="shared" si="4"/>
        <v>-3203418</v>
      </c>
      <c r="H40" s="45">
        <f t="shared" si="4"/>
        <v>966196</v>
      </c>
      <c r="I40" s="45">
        <f t="shared" si="4"/>
        <v>-1069166</v>
      </c>
      <c r="J40" s="45">
        <f>+I40</f>
        <v>-1069166</v>
      </c>
      <c r="K40" s="45">
        <f t="shared" si="4"/>
        <v>499175</v>
      </c>
      <c r="L40" s="45">
        <f t="shared" si="4"/>
        <v>-155637</v>
      </c>
      <c r="M40" s="45">
        <f t="shared" si="4"/>
        <v>-4236029</v>
      </c>
      <c r="N40" s="45">
        <f>+M40</f>
        <v>-4236029</v>
      </c>
      <c r="O40" s="45">
        <f t="shared" si="4"/>
        <v>-178450</v>
      </c>
      <c r="P40" s="45">
        <f t="shared" si="4"/>
        <v>3423342</v>
      </c>
      <c r="Q40" s="45">
        <f t="shared" si="4"/>
        <v>1160420</v>
      </c>
      <c r="R40" s="45">
        <f>+Q40</f>
        <v>1160420</v>
      </c>
      <c r="S40" s="45">
        <f t="shared" si="4"/>
        <v>2364921</v>
      </c>
      <c r="T40" s="45">
        <f t="shared" si="4"/>
        <v>6670125</v>
      </c>
      <c r="U40" s="45">
        <f t="shared" si="4"/>
        <v>7347212</v>
      </c>
      <c r="V40" s="45">
        <f>+U40</f>
        <v>7347212</v>
      </c>
      <c r="W40" s="45">
        <f>+V40</f>
        <v>7347212</v>
      </c>
      <c r="X40" s="45">
        <f t="shared" si="4"/>
        <v>-13271779</v>
      </c>
      <c r="Y40" s="45">
        <f t="shared" si="4"/>
        <v>20618991</v>
      </c>
      <c r="Z40" s="46">
        <f>+IF(X40&lt;&gt;0,+(Y40/X40)*100,0)</f>
        <v>-155.35966203174419</v>
      </c>
      <c r="AA40" s="47">
        <f t="shared" si="4"/>
        <v>-13271779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1FE90AA-8A82-4E30-95E5-D46DFA600F23}"/>
</file>

<file path=customXml/itemProps2.xml><?xml version="1.0" encoding="utf-8"?>
<ds:datastoreItem xmlns:ds="http://schemas.openxmlformats.org/officeDocument/2006/customXml" ds:itemID="{55A38417-20AC-49E6-AB60-5A7BE7135321}"/>
</file>

<file path=customXml/itemProps3.xml><?xml version="1.0" encoding="utf-8"?>
<ds:datastoreItem xmlns:ds="http://schemas.openxmlformats.org/officeDocument/2006/customXml" ds:itemID="{8B3DA44A-3261-422B-9FA2-49B805D244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2025-08-28T09:02:40Z</dcterms:created>
  <dcterms:modified xsi:type="dcterms:W3CDTF">2025-08-28T09:05:25Z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